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ehvs18\Documents\GASTRO KLINIKA\gastro endoskopirnice\3. RAZPIS\CD Mz\"/>
    </mc:Choice>
  </mc:AlternateContent>
  <bookViews>
    <workbookView xWindow="12600" yWindow="-15" windowWidth="12645" windowHeight="12465"/>
  </bookViews>
  <sheets>
    <sheet name="rekapitulacija" sheetId="1" r:id="rId1"/>
    <sheet name="Splosno" sheetId="15" r:id="rId2"/>
    <sheet name="gr.dela" sheetId="2" r:id="rId3"/>
    <sheet name="obr.dela" sheetId="3" r:id="rId4"/>
    <sheet name="rekapitulacija opreme" sheetId="8" r:id="rId5"/>
    <sheet name="serijska oprema" sheetId="9" r:id="rId6"/>
    <sheet name="medicinska oprema" sheetId="10" r:id="rId7"/>
    <sheet name="seznam endoskopov" sheetId="16" r:id="rId8"/>
    <sheet name="zaščitni ukrepi" sheetId="6" r:id="rId9"/>
    <sheet name="Dokumentacija" sheetId="14" r:id="rId10"/>
    <sheet name="Rekapitulacija SI" sheetId="12" r:id="rId11"/>
    <sheet name="Popis SI" sheetId="11" r:id="rId12"/>
    <sheet name="elektrika" sheetId="17" r:id="rId13"/>
    <sheet name="Preventivno vzdrževanje" sheetId="18" r:id="rId14"/>
    <sheet name="primer kalkulacijske tabele" sheetId="20" r:id="rId15"/>
    <sheet name="strošek pranja 1leto" sheetId="21" r:id="rId16"/>
    <sheet name="tabela za poročanje" sheetId="19" r:id="rId17"/>
  </sheets>
  <externalReferences>
    <externalReference r:id="rId18"/>
  </externalReferences>
  <definedNames>
    <definedName name="__xlnm.Print_Area_1" localSheetId="1">#REF!</definedName>
    <definedName name="__xlnm.Print_Area_1" localSheetId="15">#REF!</definedName>
    <definedName name="__xlnm.Print_Area_1">#REF!</definedName>
    <definedName name="__xlnm.Print_Titles_1" localSheetId="1">#REF!</definedName>
    <definedName name="__xlnm.Print_Titles_1" localSheetId="15">#REF!</definedName>
    <definedName name="__xlnm.Print_Titles_1">#REF!</definedName>
    <definedName name="A.0">[1]Pripravljalna!$F$11</definedName>
    <definedName name="A.1">[1]Pripravljalna!$F$35</definedName>
    <definedName name="B.0">[1]Rusitvena!$F$8</definedName>
    <definedName name="B.1">[1]Rusitvena!$F$37</definedName>
    <definedName name="C.0">[1]Gradbena!$F$16</definedName>
    <definedName name="C.1">[1]Gradbena!$F$33</definedName>
    <definedName name="C.2">[1]Gradbena!$F$74</definedName>
    <definedName name="C.3">[1]Gradbena!$F$92</definedName>
    <definedName name="C.4">[1]Gradbena!$F$111</definedName>
    <definedName name="C.5" localSheetId="1">[1]Gradbena!#REF!</definedName>
    <definedName name="C.5" localSheetId="15">[1]Gradbena!#REF!</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 localSheetId="1">[1]Obrtniska!#REF!</definedName>
    <definedName name="D.6" localSheetId="15">[1]Obrtniska!#REF!</definedName>
    <definedName name="D.6">[1]Obrtniska!#REF!</definedName>
    <definedName name="D.9" localSheetId="1">[1]Obrtniska!#REF!</definedName>
    <definedName name="D.9" localSheetId="15">[1]Obrtniska!#REF!</definedName>
    <definedName name="D.9">[1]Obrtniska!#REF!</definedName>
    <definedName name="E.0">'[1]Strojno instalacijska dela'!$F$15</definedName>
    <definedName name="E.1" localSheetId="1">#REF!</definedName>
    <definedName name="E.1" localSheetId="15">#REF!</definedName>
    <definedName name="E.1">#REF!</definedName>
    <definedName name="E.2" localSheetId="1">#REF!</definedName>
    <definedName name="E.2" localSheetId="15">#REF!</definedName>
    <definedName name="E.2">#REF!</definedName>
    <definedName name="E.I.1">'[1]Strojno instalacijska dela'!$F$45</definedName>
    <definedName name="E.I.2" localSheetId="1">'[1]Strojno instalacijska dela'!#REF!</definedName>
    <definedName name="E.I.2" localSheetId="15">'[1]Strojno instalacijska dela'!#REF!</definedName>
    <definedName name="E.I.2">'[1]Strojno instalacijska dela'!#REF!</definedName>
    <definedName name="F.0" localSheetId="1">#REF!</definedName>
    <definedName name="F.0" localSheetId="15">#REF!</definedName>
    <definedName name="F.0">#REF!</definedName>
    <definedName name="F.1" localSheetId="1">#REF!</definedName>
    <definedName name="F.1" localSheetId="15">#REF!</definedName>
    <definedName name="F.1">#REF!</definedName>
    <definedName name="F.2" localSheetId="1">#REF!</definedName>
    <definedName name="F.2" localSheetId="15">#REF!</definedName>
    <definedName name="F.2">#REF!</definedName>
    <definedName name="F.3" localSheetId="1">#REF!</definedName>
    <definedName name="F.3" localSheetId="15">#REF!</definedName>
    <definedName name="F.3">#REF!</definedName>
    <definedName name="F.4" localSheetId="1">#REF!</definedName>
    <definedName name="F.4" localSheetId="15">#REF!</definedName>
    <definedName name="F.4">#REF!</definedName>
    <definedName name="F.5" localSheetId="1">#REF!</definedName>
    <definedName name="F.5" localSheetId="15">#REF!</definedName>
    <definedName name="F.5">#REF!</definedName>
    <definedName name="_xlnm.Print_Area" localSheetId="12">elektrika!$A$1:$H$617</definedName>
    <definedName name="_xlnm.Print_Area" localSheetId="2">gr.dela!$A$1:$H$543</definedName>
    <definedName name="_xlnm.Print_Area" localSheetId="6">'medicinska oprema'!$A$1:$E$436</definedName>
    <definedName name="_xlnm.Print_Area" localSheetId="3">obr.dela!$A$1:$H$772</definedName>
    <definedName name="_xlnm.Print_Area" localSheetId="11">'Popis SI'!$A$1:$G$656</definedName>
    <definedName name="_xlnm.Print_Area" localSheetId="13">'Preventivno vzdrževanje'!$A$1:$I$49</definedName>
    <definedName name="_xlnm.Print_Area" localSheetId="0">rekapitulacija!$A$1:$J$47</definedName>
    <definedName name="_xlnm.Print_Area" localSheetId="4">'rekapitulacija opreme'!$A$1:$F$18</definedName>
    <definedName name="_xlnm.Print_Area" localSheetId="10">'Rekapitulacija SI'!$A$1:$C$20</definedName>
    <definedName name="_xlnm.Print_Area" localSheetId="5">'serijska oprema'!$A$1:$H$700</definedName>
    <definedName name="_xlnm.Print_Area" localSheetId="1">Splosno!$A$1:$B$171</definedName>
    <definedName name="_xlnm.Print_Area" localSheetId="15">'strošek pranja 1leto'!$A$1:$I$16</definedName>
    <definedName name="_xlnm.Print_Area" localSheetId="8">'zaščitni ukrepi'!$A$1:$H$61</definedName>
    <definedName name="_xlnm.Print_Titles" localSheetId="12">elektrika!$4:$4</definedName>
    <definedName name="X" localSheetId="1">#REF!</definedName>
    <definedName name="X" localSheetId="15">#REF!</definedName>
    <definedName name="X">#REF!</definedName>
  </definedNames>
  <calcPr calcId="152511"/>
</workbook>
</file>

<file path=xl/calcChain.xml><?xml version="1.0" encoding="utf-8"?>
<calcChain xmlns="http://schemas.openxmlformats.org/spreadsheetml/2006/main">
  <c r="I10" i="21" l="1"/>
  <c r="E420" i="10"/>
  <c r="E418" i="10"/>
  <c r="E416" i="10"/>
  <c r="I42" i="18"/>
  <c r="I41" i="18"/>
  <c r="I40" i="18"/>
  <c r="I39" i="18"/>
  <c r="I37" i="18"/>
  <c r="I38" i="18"/>
  <c r="I36" i="18"/>
  <c r="I27" i="18"/>
  <c r="I26" i="18"/>
  <c r="A22" i="18"/>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I22" i="18"/>
  <c r="I23" i="18"/>
  <c r="I24" i="18"/>
  <c r="I25" i="18"/>
  <c r="I6" i="21"/>
  <c r="I7" i="21"/>
  <c r="I8" i="21"/>
  <c r="I9" i="21"/>
  <c r="I5" i="21"/>
  <c r="A6" i="21"/>
  <c r="A7" i="21" s="1"/>
  <c r="A8" i="21" s="1"/>
  <c r="A9" i="21" s="1"/>
  <c r="A10" i="21" s="1"/>
  <c r="I28" i="18"/>
  <c r="I29" i="18"/>
  <c r="I30" i="18"/>
  <c r="I31" i="18"/>
  <c r="I32" i="18"/>
  <c r="I33" i="18"/>
  <c r="I34" i="18"/>
  <c r="I35" i="18"/>
  <c r="I21" i="18"/>
  <c r="H43" i="20"/>
  <c r="J43" i="20" s="1"/>
  <c r="H42" i="20"/>
  <c r="J42" i="20" s="1"/>
  <c r="J41" i="20"/>
  <c r="H41" i="20"/>
  <c r="H40" i="20"/>
  <c r="J40" i="20" s="1"/>
  <c r="H39" i="20"/>
  <c r="J39" i="20" s="1"/>
  <c r="J38" i="20"/>
  <c r="H38" i="20"/>
  <c r="J37" i="20"/>
  <c r="H37" i="20"/>
  <c r="H36" i="20"/>
  <c r="J36" i="20" s="1"/>
  <c r="H35" i="20"/>
  <c r="J35" i="20" s="1"/>
  <c r="H34" i="20"/>
  <c r="J34" i="20" s="1"/>
  <c r="J33" i="20"/>
  <c r="H33" i="20"/>
  <c r="H32" i="20"/>
  <c r="J32" i="20" s="1"/>
  <c r="H31" i="20"/>
  <c r="J31" i="20" s="1"/>
  <c r="J30" i="20"/>
  <c r="H30" i="20"/>
  <c r="J29" i="20"/>
  <c r="H29" i="20"/>
  <c r="H28" i="20"/>
  <c r="J28" i="20" s="1"/>
  <c r="H27" i="20"/>
  <c r="J27" i="20" s="1"/>
  <c r="H26" i="20"/>
  <c r="J26" i="20" s="1"/>
  <c r="H25" i="20"/>
  <c r="J25" i="20" s="1"/>
  <c r="H24" i="20"/>
  <c r="J24" i="20" s="1"/>
  <c r="H23" i="20"/>
  <c r="J23" i="20" s="1"/>
  <c r="J22" i="20"/>
  <c r="H22" i="20"/>
  <c r="J21" i="20"/>
  <c r="H21" i="20"/>
  <c r="H20" i="20"/>
  <c r="J20" i="20" s="1"/>
  <c r="H19" i="20"/>
  <c r="J19" i="20" s="1"/>
  <c r="H18" i="20"/>
  <c r="J18" i="20" s="1"/>
  <c r="H17" i="20"/>
  <c r="J17" i="20" s="1"/>
  <c r="H16" i="20"/>
  <c r="J16" i="20" s="1"/>
  <c r="H15" i="20"/>
  <c r="J15" i="20" s="1"/>
  <c r="A15" i="20"/>
  <c r="A16" i="20" s="1"/>
  <c r="A17" i="20" s="1"/>
  <c r="A18" i="20" s="1"/>
  <c r="A19" i="20" s="1"/>
  <c r="A20" i="20" s="1"/>
  <c r="A21" i="20" s="1"/>
  <c r="A22" i="20" s="1"/>
  <c r="A23" i="20" s="1"/>
  <c r="A24" i="20" s="1"/>
  <c r="A25" i="20" s="1"/>
  <c r="A26" i="20" s="1"/>
  <c r="A27" i="20" s="1"/>
  <c r="A28" i="20" s="1"/>
  <c r="A29" i="20" s="1"/>
  <c r="A30" i="20" s="1"/>
  <c r="A31" i="20" s="1"/>
  <c r="A32" i="20" s="1"/>
  <c r="A33" i="20" s="1"/>
  <c r="A34" i="20" s="1"/>
  <c r="A35" i="20" s="1"/>
  <c r="A36" i="20" s="1"/>
  <c r="A37" i="20" s="1"/>
  <c r="A38" i="20" s="1"/>
  <c r="A39" i="20" s="1"/>
  <c r="A40" i="20" s="1"/>
  <c r="A41" i="20" s="1"/>
  <c r="A42" i="20" s="1"/>
  <c r="J14" i="20"/>
  <c r="H14" i="20"/>
  <c r="I12" i="21" l="1"/>
  <c r="I44" i="18"/>
  <c r="J45" i="20"/>
  <c r="I13" i="21" l="1"/>
  <c r="E43" i="1"/>
  <c r="F43" i="1" s="1"/>
  <c r="I45" i="18"/>
  <c r="E41" i="1"/>
  <c r="H168" i="17"/>
  <c r="H166" i="17"/>
  <c r="F41" i="1" l="1"/>
  <c r="H369" i="3"/>
  <c r="G256" i="11"/>
  <c r="G254" i="11"/>
  <c r="I576" i="17" l="1"/>
  <c r="H573" i="17"/>
  <c r="H571" i="17"/>
  <c r="H570" i="17"/>
  <c r="H569" i="17"/>
  <c r="H568" i="17"/>
  <c r="H567" i="17"/>
  <c r="H566" i="17"/>
  <c r="H565" i="17"/>
  <c r="H562" i="17"/>
  <c r="H560" i="17"/>
  <c r="H559" i="17"/>
  <c r="H558" i="17"/>
  <c r="H557" i="17"/>
  <c r="H554" i="17"/>
  <c r="H551" i="17"/>
  <c r="H550" i="17"/>
  <c r="H549" i="17"/>
  <c r="H547" i="17"/>
  <c r="H546" i="17"/>
  <c r="H545" i="17"/>
  <c r="H544" i="17"/>
  <c r="H543" i="17"/>
  <c r="H542" i="17"/>
  <c r="H541" i="17"/>
  <c r="H540" i="17"/>
  <c r="H537" i="17"/>
  <c r="H528" i="17"/>
  <c r="H484" i="17"/>
  <c r="H482" i="17"/>
  <c r="H480" i="17"/>
  <c r="H478" i="17"/>
  <c r="H476" i="17"/>
  <c r="H474" i="17"/>
  <c r="H472" i="17"/>
  <c r="H471" i="17"/>
  <c r="H470" i="17"/>
  <c r="H467" i="17"/>
  <c r="H465" i="17"/>
  <c r="H463" i="17"/>
  <c r="H461" i="17"/>
  <c r="H459" i="17"/>
  <c r="H457" i="17"/>
  <c r="H444" i="17"/>
  <c r="H442" i="17"/>
  <c r="H440" i="17"/>
  <c r="H438" i="17"/>
  <c r="H436" i="17"/>
  <c r="H434" i="17"/>
  <c r="H432" i="17"/>
  <c r="H430" i="17"/>
  <c r="H428" i="17"/>
  <c r="H426" i="17"/>
  <c r="H425" i="17"/>
  <c r="H424" i="17"/>
  <c r="H421" i="17"/>
  <c r="H418" i="17"/>
  <c r="H416" i="17"/>
  <c r="H413" i="17"/>
  <c r="H446" i="17" s="1"/>
  <c r="H598" i="17" s="1"/>
  <c r="H401" i="17"/>
  <c r="H397" i="17"/>
  <c r="H396" i="17"/>
  <c r="H393" i="17"/>
  <c r="H392" i="17"/>
  <c r="H379" i="17"/>
  <c r="H373" i="17"/>
  <c r="H369" i="17"/>
  <c r="H367" i="17"/>
  <c r="H366" i="17"/>
  <c r="H363" i="17"/>
  <c r="H361" i="17"/>
  <c r="H359" i="17"/>
  <c r="H357" i="17"/>
  <c r="H356" i="17"/>
  <c r="H355" i="17"/>
  <c r="H354" i="17"/>
  <c r="H346" i="17"/>
  <c r="H345" i="17"/>
  <c r="H339" i="17"/>
  <c r="H333" i="17"/>
  <c r="H331" i="17"/>
  <c r="H330" i="17"/>
  <c r="H327" i="17"/>
  <c r="H325" i="17"/>
  <c r="H322" i="17"/>
  <c r="H321" i="17"/>
  <c r="H318" i="17"/>
  <c r="H317" i="17"/>
  <c r="H314" i="17"/>
  <c r="H311" i="17"/>
  <c r="H309" i="17"/>
  <c r="H295" i="17"/>
  <c r="H293" i="17"/>
  <c r="H291" i="17"/>
  <c r="H289" i="17"/>
  <c r="H279" i="17"/>
  <c r="H254" i="17"/>
  <c r="H211" i="17"/>
  <c r="H207" i="17"/>
  <c r="H193" i="17"/>
  <c r="H189" i="17"/>
  <c r="H185" i="17"/>
  <c r="H183" i="17"/>
  <c r="H181" i="17"/>
  <c r="H180" i="17"/>
  <c r="H179" i="17"/>
  <c r="H176" i="17"/>
  <c r="H175" i="17"/>
  <c r="H174" i="17"/>
  <c r="H173" i="17"/>
  <c r="H170" i="17"/>
  <c r="H164" i="17"/>
  <c r="H162" i="17"/>
  <c r="H161" i="17"/>
  <c r="H160" i="17"/>
  <c r="H159" i="17"/>
  <c r="H158" i="17"/>
  <c r="H157" i="17"/>
  <c r="H156" i="17"/>
  <c r="H155" i="17"/>
  <c r="H154" i="17"/>
  <c r="H153" i="17"/>
  <c r="H152" i="17"/>
  <c r="H151" i="17"/>
  <c r="H150" i="17"/>
  <c r="H149" i="17"/>
  <c r="H148" i="17"/>
  <c r="H147" i="17"/>
  <c r="H146" i="17"/>
  <c r="H143" i="17"/>
  <c r="H142" i="17"/>
  <c r="H141" i="17"/>
  <c r="H138" i="17"/>
  <c r="H137" i="17"/>
  <c r="H136" i="17"/>
  <c r="H133" i="17"/>
  <c r="H132" i="17"/>
  <c r="H131" i="17"/>
  <c r="H130" i="17"/>
  <c r="H127" i="17"/>
  <c r="H121" i="17"/>
  <c r="H109" i="17"/>
  <c r="H107" i="17"/>
  <c r="H105" i="17"/>
  <c r="H103" i="17"/>
  <c r="H101" i="17"/>
  <c r="H100" i="17"/>
  <c r="H99" i="17"/>
  <c r="H98" i="17"/>
  <c r="H97" i="17"/>
  <c r="H96" i="17"/>
  <c r="H95" i="17"/>
  <c r="H94" i="17"/>
  <c r="H90" i="17"/>
  <c r="H89" i="17"/>
  <c r="H86" i="17"/>
  <c r="H84" i="17"/>
  <c r="H82" i="17"/>
  <c r="H81" i="17"/>
  <c r="H78" i="17"/>
  <c r="H77" i="17"/>
  <c r="H76" i="17"/>
  <c r="H75" i="17"/>
  <c r="H74" i="17"/>
  <c r="H73" i="17"/>
  <c r="H72" i="17"/>
  <c r="H71" i="17"/>
  <c r="H70" i="17"/>
  <c r="H69" i="17"/>
  <c r="H68" i="17"/>
  <c r="H67" i="17"/>
  <c r="H66" i="17"/>
  <c r="H65" i="17"/>
  <c r="H64" i="17"/>
  <c r="H62" i="17"/>
  <c r="H61" i="17"/>
  <c r="H60" i="17"/>
  <c r="H59" i="17"/>
  <c r="H58" i="17"/>
  <c r="H57" i="17"/>
  <c r="H56" i="17"/>
  <c r="H55" i="17"/>
  <c r="H54" i="17"/>
  <c r="H53" i="17"/>
  <c r="H52" i="17"/>
  <c r="H50" i="17"/>
  <c r="H49" i="17"/>
  <c r="H46" i="17"/>
  <c r="H43" i="17"/>
  <c r="H40" i="17"/>
  <c r="H36" i="17"/>
  <c r="H34" i="17"/>
  <c r="H32" i="17"/>
  <c r="H30" i="17"/>
  <c r="H28" i="17"/>
  <c r="H26" i="17"/>
  <c r="H24" i="17"/>
  <c r="H22" i="17"/>
  <c r="H18" i="17"/>
  <c r="H16" i="17"/>
  <c r="H14" i="17"/>
  <c r="H12" i="17"/>
  <c r="H10" i="17"/>
  <c r="H6" i="17"/>
  <c r="H197" i="17" l="1"/>
  <c r="H586" i="17" s="1"/>
  <c r="H575" i="17"/>
  <c r="H604" i="17" s="1"/>
  <c r="H341" i="17"/>
  <c r="H592" i="17" s="1"/>
  <c r="H403" i="17"/>
  <c r="H596" i="17" s="1"/>
  <c r="H281" i="17"/>
  <c r="H588" i="17" s="1"/>
  <c r="H486" i="17"/>
  <c r="H600" i="17" s="1"/>
  <c r="H381" i="17"/>
  <c r="H594" i="17" s="1"/>
  <c r="H606" i="17" l="1"/>
  <c r="H608" i="17" s="1"/>
  <c r="H610" i="17" s="1"/>
  <c r="E31" i="1" s="1"/>
  <c r="H387" i="17"/>
  <c r="H349" i="17"/>
  <c r="H612" i="17" l="1"/>
  <c r="H614" i="17" s="1"/>
  <c r="G158" i="11" l="1"/>
  <c r="G157" i="11"/>
  <c r="H489" i="9" l="1"/>
  <c r="H454" i="9"/>
  <c r="H395" i="9"/>
  <c r="H386" i="9"/>
  <c r="H377" i="9"/>
  <c r="H368" i="9"/>
  <c r="H359" i="9"/>
  <c r="H350" i="9"/>
  <c r="H341" i="9"/>
  <c r="H332" i="9"/>
  <c r="H324" i="9"/>
  <c r="H261" i="9"/>
  <c r="H250" i="9"/>
  <c r="H218" i="9"/>
  <c r="H195" i="9"/>
  <c r="H170" i="9"/>
  <c r="H150" i="9"/>
  <c r="H141" i="9"/>
  <c r="H57" i="9"/>
  <c r="H43" i="9"/>
  <c r="F673" i="3"/>
  <c r="H650" i="3"/>
  <c r="H616" i="3"/>
  <c r="H594" i="3"/>
  <c r="F463" i="3"/>
  <c r="H151" i="3"/>
  <c r="H20" i="3"/>
  <c r="E432" i="10" l="1"/>
  <c r="E430" i="10"/>
  <c r="E428" i="10"/>
  <c r="E426" i="10" l="1"/>
  <c r="E434" i="10"/>
  <c r="E384" i="10"/>
  <c r="E216" i="10" l="1"/>
  <c r="E375" i="10" l="1"/>
  <c r="E380" i="10"/>
  <c r="G642" i="11" l="1"/>
  <c r="G45" i="14" l="1"/>
  <c r="G43" i="14"/>
  <c r="G41" i="14"/>
  <c r="G39" i="14"/>
  <c r="G37" i="14"/>
  <c r="G35" i="14"/>
  <c r="G33" i="14"/>
  <c r="G31" i="14"/>
  <c r="G23" i="14"/>
  <c r="G8" i="14"/>
  <c r="G6" i="14"/>
  <c r="G4" i="14"/>
  <c r="G47" i="14" l="1"/>
  <c r="E35" i="1" s="1"/>
  <c r="F35" i="1" l="1"/>
  <c r="G652" i="11" l="1"/>
  <c r="G651" i="11"/>
  <c r="G649" i="11"/>
  <c r="G639" i="11"/>
  <c r="G638" i="11"/>
  <c r="G637" i="11"/>
  <c r="G636" i="11"/>
  <c r="G635" i="11"/>
  <c r="G634" i="11"/>
  <c r="G633" i="11"/>
  <c r="G632" i="11"/>
  <c r="G631" i="11"/>
  <c r="G630" i="11"/>
  <c r="G629" i="11"/>
  <c r="G628" i="11"/>
  <c r="G627" i="11"/>
  <c r="G626" i="11"/>
  <c r="G625" i="11"/>
  <c r="G624" i="11"/>
  <c r="G623" i="11"/>
  <c r="G622" i="11"/>
  <c r="G621" i="11"/>
  <c r="G620" i="11"/>
  <c r="G619" i="11"/>
  <c r="G618" i="11"/>
  <c r="G617" i="11"/>
  <c r="G616" i="11"/>
  <c r="G615" i="11"/>
  <c r="G614" i="11"/>
  <c r="G613" i="11"/>
  <c r="G612" i="11"/>
  <c r="G611" i="11"/>
  <c r="G610" i="11"/>
  <c r="G609" i="11"/>
  <c r="G608" i="11"/>
  <c r="G607" i="11"/>
  <c r="G606" i="11"/>
  <c r="G605" i="11"/>
  <c r="G604" i="11"/>
  <c r="G603" i="11"/>
  <c r="G602" i="11"/>
  <c r="G601" i="11"/>
  <c r="G600" i="11"/>
  <c r="G599" i="11"/>
  <c r="G598" i="11"/>
  <c r="G597" i="11"/>
  <c r="G596" i="11"/>
  <c r="G595" i="11"/>
  <c r="G594" i="11"/>
  <c r="G593" i="11"/>
  <c r="G592" i="11"/>
  <c r="G591" i="11"/>
  <c r="G590" i="11"/>
  <c r="G589" i="11"/>
  <c r="G588" i="11"/>
  <c r="G587" i="11"/>
  <c r="G586" i="11"/>
  <c r="G585" i="11"/>
  <c r="G584" i="11"/>
  <c r="G583" i="11"/>
  <c r="G582" i="11"/>
  <c r="G581" i="11"/>
  <c r="G580" i="11"/>
  <c r="G579" i="11"/>
  <c r="G578" i="11"/>
  <c r="G577" i="11"/>
  <c r="G576" i="11"/>
  <c r="G575" i="11"/>
  <c r="G574" i="11"/>
  <c r="G573" i="11"/>
  <c r="G572" i="11"/>
  <c r="G571" i="11"/>
  <c r="G570" i="11"/>
  <c r="G569" i="11"/>
  <c r="G568" i="11"/>
  <c r="G567" i="11"/>
  <c r="G566" i="11"/>
  <c r="G565" i="11"/>
  <c r="G564" i="11"/>
  <c r="G563" i="11"/>
  <c r="G562" i="11"/>
  <c r="G561" i="11"/>
  <c r="G560" i="11"/>
  <c r="G559" i="11"/>
  <c r="G558" i="11"/>
  <c r="G557" i="11"/>
  <c r="G556" i="11"/>
  <c r="G555" i="11"/>
  <c r="G554" i="11"/>
  <c r="G553" i="11"/>
  <c r="G552" i="11"/>
  <c r="G551" i="11"/>
  <c r="G550" i="11"/>
  <c r="G549" i="11"/>
  <c r="G548" i="11"/>
  <c r="G547" i="11"/>
  <c r="G546" i="11"/>
  <c r="G545" i="11"/>
  <c r="G544" i="11"/>
  <c r="G543" i="11"/>
  <c r="G541" i="11"/>
  <c r="G540" i="11"/>
  <c r="G539" i="11"/>
  <c r="G537" i="11"/>
  <c r="G536" i="11"/>
  <c r="G535" i="11"/>
  <c r="G534" i="11"/>
  <c r="G533" i="11"/>
  <c r="G532" i="11"/>
  <c r="G531" i="11"/>
  <c r="G530" i="11"/>
  <c r="G529" i="11"/>
  <c r="G528" i="11"/>
  <c r="G527" i="11"/>
  <c r="G526" i="11"/>
  <c r="G525" i="11"/>
  <c r="G524" i="11"/>
  <c r="G523" i="11"/>
  <c r="G522" i="11"/>
  <c r="G521" i="11"/>
  <c r="G520" i="11"/>
  <c r="G519" i="11"/>
  <c r="G517" i="11"/>
  <c r="G516" i="11"/>
  <c r="G515" i="11"/>
  <c r="G514" i="11"/>
  <c r="G513" i="11"/>
  <c r="G512" i="11"/>
  <c r="G511" i="11"/>
  <c r="G509" i="11"/>
  <c r="G508" i="11"/>
  <c r="G507" i="11"/>
  <c r="G506" i="11"/>
  <c r="G505" i="11"/>
  <c r="G504" i="11"/>
  <c r="G503" i="11"/>
  <c r="G502" i="11"/>
  <c r="G501" i="11"/>
  <c r="G500" i="11"/>
  <c r="G499" i="11"/>
  <c r="G498" i="11"/>
  <c r="G497" i="11"/>
  <c r="G496" i="11"/>
  <c r="G495" i="11"/>
  <c r="G494" i="11"/>
  <c r="G493" i="11"/>
  <c r="G492" i="11"/>
  <c r="G490" i="11"/>
  <c r="G489" i="11"/>
  <c r="G488" i="11"/>
  <c r="G486" i="11"/>
  <c r="G485" i="11"/>
  <c r="G484" i="11"/>
  <c r="G483" i="11"/>
  <c r="G482" i="11"/>
  <c r="G481" i="11"/>
  <c r="G480" i="11"/>
  <c r="G479" i="11"/>
  <c r="G477" i="11"/>
  <c r="G476" i="11"/>
  <c r="G475" i="11"/>
  <c r="G474" i="11"/>
  <c r="G473" i="11"/>
  <c r="G472" i="11"/>
  <c r="G471" i="11"/>
  <c r="G470" i="11"/>
  <c r="G469" i="11"/>
  <c r="G468" i="11"/>
  <c r="G467" i="11"/>
  <c r="G465" i="11"/>
  <c r="G464" i="11"/>
  <c r="G463" i="11"/>
  <c r="G462" i="11"/>
  <c r="G461" i="11"/>
  <c r="G460" i="11"/>
  <c r="G459" i="11"/>
  <c r="G458" i="11"/>
  <c r="G457" i="11"/>
  <c r="G456" i="11"/>
  <c r="G455" i="11"/>
  <c r="G454" i="11"/>
  <c r="G453" i="11"/>
  <c r="G452" i="11"/>
  <c r="G451" i="11"/>
  <c r="G450" i="11"/>
  <c r="G449" i="11"/>
  <c r="G448" i="11"/>
  <c r="G447" i="11"/>
  <c r="G445" i="11"/>
  <c r="G444" i="11"/>
  <c r="G443" i="11"/>
  <c r="G442" i="11"/>
  <c r="G441" i="11"/>
  <c r="G440" i="11"/>
  <c r="G438" i="11"/>
  <c r="G437" i="11"/>
  <c r="G436" i="11"/>
  <c r="G434" i="11"/>
  <c r="G433" i="11"/>
  <c r="G432" i="11"/>
  <c r="G431" i="11"/>
  <c r="G430" i="11"/>
  <c r="G429" i="11"/>
  <c r="G428" i="11"/>
  <c r="G427" i="11"/>
  <c r="G426" i="11"/>
  <c r="G425" i="11"/>
  <c r="G424" i="11"/>
  <c r="G423" i="11"/>
  <c r="G422" i="11"/>
  <c r="G421" i="11"/>
  <c r="G420" i="11"/>
  <c r="G418" i="11"/>
  <c r="G417" i="11"/>
  <c r="G416" i="11"/>
  <c r="G414" i="11"/>
  <c r="G413" i="11"/>
  <c r="G412" i="11"/>
  <c r="G411" i="11"/>
  <c r="G410" i="11"/>
  <c r="G409" i="11"/>
  <c r="G407" i="11"/>
  <c r="G406" i="11"/>
  <c r="G405" i="11"/>
  <c r="G404" i="11"/>
  <c r="G403" i="11"/>
  <c r="G402" i="11"/>
  <c r="G401" i="11"/>
  <c r="G400" i="11"/>
  <c r="G399" i="11"/>
  <c r="G397" i="11"/>
  <c r="G396" i="11"/>
  <c r="G395" i="11"/>
  <c r="G394" i="11"/>
  <c r="G393" i="11"/>
  <c r="G392" i="11"/>
  <c r="G391" i="11"/>
  <c r="G389" i="11"/>
  <c r="G388" i="11"/>
  <c r="G387" i="11"/>
  <c r="G386" i="11"/>
  <c r="G385" i="11"/>
  <c r="G384" i="11"/>
  <c r="G383" i="11"/>
  <c r="G382" i="11"/>
  <c r="G381" i="11"/>
  <c r="G380" i="11"/>
  <c r="G379" i="11"/>
  <c r="G378" i="11"/>
  <c r="G377" i="11"/>
  <c r="G376" i="11"/>
  <c r="G375" i="11"/>
  <c r="G373" i="11"/>
  <c r="G372" i="11"/>
  <c r="G371" i="11"/>
  <c r="G370" i="11"/>
  <c r="G369" i="11"/>
  <c r="G368" i="11"/>
  <c r="G367" i="11"/>
  <c r="G366" i="11"/>
  <c r="G365" i="11"/>
  <c r="G364" i="11"/>
  <c r="G363" i="11"/>
  <c r="G362" i="11"/>
  <c r="G361" i="11"/>
  <c r="G360" i="11"/>
  <c r="G359" i="11"/>
  <c r="G357" i="11"/>
  <c r="G356" i="11"/>
  <c r="G355" i="11"/>
  <c r="G354" i="11"/>
  <c r="G353" i="11"/>
  <c r="G352" i="11"/>
  <c r="G351" i="11"/>
  <c r="G350" i="11"/>
  <c r="G349" i="11"/>
  <c r="G348" i="11"/>
  <c r="G347" i="11"/>
  <c r="G346" i="11"/>
  <c r="G345" i="11"/>
  <c r="G344" i="11"/>
  <c r="G343" i="11"/>
  <c r="G342" i="11"/>
  <c r="G341" i="11"/>
  <c r="G339" i="11"/>
  <c r="G338" i="11"/>
  <c r="G337" i="11"/>
  <c r="G336" i="11"/>
  <c r="G335" i="11"/>
  <c r="G334" i="11"/>
  <c r="G332" i="11"/>
  <c r="G331" i="11"/>
  <c r="G330" i="11"/>
  <c r="G328" i="11"/>
  <c r="G326" i="11"/>
  <c r="G325" i="11"/>
  <c r="G324" i="11"/>
  <c r="G323" i="11"/>
  <c r="G322" i="11"/>
  <c r="G321" i="11"/>
  <c r="G320" i="11"/>
  <c r="G319" i="11"/>
  <c r="G318" i="11"/>
  <c r="G317" i="11"/>
  <c r="G316" i="11"/>
  <c r="G315" i="11"/>
  <c r="G314" i="11"/>
  <c r="G313" i="11"/>
  <c r="G307" i="11"/>
  <c r="G305" i="11"/>
  <c r="G303" i="11"/>
  <c r="G301" i="11"/>
  <c r="G296" i="11"/>
  <c r="G294" i="11"/>
  <c r="G291" i="11"/>
  <c r="G289" i="11"/>
  <c r="G287" i="11"/>
  <c r="G286" i="11"/>
  <c r="G285" i="11"/>
  <c r="G284" i="11"/>
  <c r="G283" i="11"/>
  <c r="G282" i="11"/>
  <c r="G281" i="11"/>
  <c r="G280" i="11"/>
  <c r="G279" i="11"/>
  <c r="G278" i="11"/>
  <c r="G277" i="11"/>
  <c r="G276" i="11"/>
  <c r="G275" i="11"/>
  <c r="G274" i="11"/>
  <c r="G273" i="11"/>
  <c r="G272" i="11"/>
  <c r="G271" i="11"/>
  <c r="G270" i="11"/>
  <c r="G269" i="11"/>
  <c r="G268" i="11"/>
  <c r="G267" i="11"/>
  <c r="G265" i="11"/>
  <c r="G261" i="11"/>
  <c r="G260" i="11"/>
  <c r="G259" i="11"/>
  <c r="G258" i="11"/>
  <c r="G257" i="11"/>
  <c r="G263" i="11" s="1"/>
  <c r="G255" i="11"/>
  <c r="G253" i="11"/>
  <c r="G251" i="11"/>
  <c r="G250" i="11"/>
  <c r="G249" i="11"/>
  <c r="G248" i="11"/>
  <c r="G247" i="11"/>
  <c r="G246" i="11"/>
  <c r="G245" i="11"/>
  <c r="G244" i="11"/>
  <c r="G243" i="11"/>
  <c r="G242" i="11"/>
  <c r="G241" i="11"/>
  <c r="G240" i="11"/>
  <c r="G239" i="11"/>
  <c r="G237" i="11"/>
  <c r="G236" i="11"/>
  <c r="G235" i="11"/>
  <c r="G234" i="11"/>
  <c r="G233" i="11"/>
  <c r="G232" i="11"/>
  <c r="G231" i="11"/>
  <c r="G230" i="11"/>
  <c r="G229" i="11"/>
  <c r="G228" i="11"/>
  <c r="G227" i="11"/>
  <c r="G226" i="11"/>
  <c r="G225" i="11"/>
  <c r="G223" i="11"/>
  <c r="G222" i="11"/>
  <c r="G221" i="11"/>
  <c r="G219" i="11"/>
  <c r="G218" i="11"/>
  <c r="G217" i="11"/>
  <c r="G216" i="11"/>
  <c r="G215" i="11"/>
  <c r="G214" i="11"/>
  <c r="G213" i="11"/>
  <c r="G212" i="11"/>
  <c r="G211" i="11"/>
  <c r="G210" i="11"/>
  <c r="G205" i="11"/>
  <c r="G204" i="11"/>
  <c r="G202" i="11"/>
  <c r="G200" i="11"/>
  <c r="G198" i="11"/>
  <c r="G196" i="11"/>
  <c r="G195" i="11"/>
  <c r="G194" i="11"/>
  <c r="G192" i="11"/>
  <c r="G191" i="11"/>
  <c r="G190" i="11"/>
  <c r="G189" i="11"/>
  <c r="G186" i="11"/>
  <c r="G185" i="11"/>
  <c r="G184" i="11"/>
  <c r="G183" i="11"/>
  <c r="G182" i="11"/>
  <c r="G180" i="11"/>
  <c r="G179" i="11"/>
  <c r="G178" i="11"/>
  <c r="G177" i="11"/>
  <c r="G176" i="11"/>
  <c r="G175" i="11"/>
  <c r="G174" i="11"/>
  <c r="G173" i="11"/>
  <c r="G172" i="11"/>
  <c r="G171" i="11"/>
  <c r="G170" i="11"/>
  <c r="G169" i="11"/>
  <c r="G168" i="11"/>
  <c r="G167" i="11"/>
  <c r="G166" i="11"/>
  <c r="G162" i="11"/>
  <c r="G161" i="11"/>
  <c r="G156" i="11"/>
  <c r="G154" i="11"/>
  <c r="G151" i="11"/>
  <c r="G150" i="11"/>
  <c r="G149" i="11"/>
  <c r="G146" i="11"/>
  <c r="G145" i="11"/>
  <c r="G144" i="11"/>
  <c r="G141" i="11"/>
  <c r="G138" i="11"/>
  <c r="G137" i="11"/>
  <c r="G129" i="11"/>
  <c r="G124" i="11"/>
  <c r="G123" i="11"/>
  <c r="G121" i="11"/>
  <c r="G119" i="11"/>
  <c r="G117" i="11"/>
  <c r="G115" i="11"/>
  <c r="G114" i="11"/>
  <c r="G113" i="11"/>
  <c r="G112" i="11"/>
  <c r="G111"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9" i="11"/>
  <c r="G68" i="11"/>
  <c r="G67" i="11"/>
  <c r="G66" i="11"/>
  <c r="G65" i="11"/>
  <c r="G64" i="11"/>
  <c r="G63" i="11"/>
  <c r="G62" i="11"/>
  <c r="G61" i="11"/>
  <c r="G60" i="11"/>
  <c r="G58" i="11"/>
  <c r="G57" i="11"/>
  <c r="G56" i="11"/>
  <c r="G55" i="11"/>
  <c r="G54" i="11"/>
  <c r="G53" i="11"/>
  <c r="G52" i="11"/>
  <c r="G51" i="11"/>
  <c r="G50" i="11"/>
  <c r="G48" i="11"/>
  <c r="G47" i="11"/>
  <c r="G46" i="11"/>
  <c r="G45" i="11"/>
  <c r="G44" i="11"/>
  <c r="G43" i="11"/>
  <c r="G42" i="11"/>
  <c r="G41" i="11"/>
  <c r="G35" i="11"/>
  <c r="G33" i="11"/>
  <c r="G27" i="11"/>
  <c r="G26" i="11"/>
  <c r="G25" i="11"/>
  <c r="G24" i="11"/>
  <c r="G23" i="11"/>
  <c r="G22" i="11"/>
  <c r="G21" i="11"/>
  <c r="G20" i="11"/>
  <c r="G19" i="11"/>
  <c r="G18" i="11"/>
  <c r="G17" i="11"/>
  <c r="G16" i="11"/>
  <c r="G14" i="11"/>
  <c r="G13" i="11"/>
  <c r="G12" i="11"/>
  <c r="G11" i="11"/>
  <c r="G10" i="11"/>
  <c r="G9" i="11"/>
  <c r="G8" i="11"/>
  <c r="G7" i="11"/>
  <c r="G6" i="11"/>
  <c r="G5" i="11"/>
  <c r="G122" i="11" l="1"/>
  <c r="G125" i="11" s="1"/>
  <c r="C10" i="12" s="1"/>
  <c r="G34" i="11"/>
  <c r="G37" i="11" s="1"/>
  <c r="C9" i="12" s="1"/>
  <c r="G203" i="11"/>
  <c r="G650" i="11"/>
  <c r="E204" i="10"/>
  <c r="G306" i="11" l="1"/>
  <c r="G309" i="11" s="1"/>
  <c r="C12" i="12" s="1"/>
  <c r="G653" i="11"/>
  <c r="G206" i="11"/>
  <c r="C11" i="12" s="1"/>
  <c r="E343" i="10"/>
  <c r="C13" i="12" l="1"/>
  <c r="C14" i="12" s="1"/>
  <c r="E32" i="1" s="1"/>
  <c r="G655" i="11"/>
  <c r="H65" i="2"/>
  <c r="E33" i="1" l="1"/>
  <c r="H531" i="2"/>
  <c r="H530" i="2"/>
  <c r="H529" i="2"/>
  <c r="H524" i="2"/>
  <c r="H518" i="2"/>
  <c r="H513" i="2"/>
  <c r="H509" i="2"/>
  <c r="H503" i="2"/>
  <c r="H498" i="2"/>
  <c r="H493" i="2"/>
  <c r="H489" i="2"/>
  <c r="H484" i="2"/>
  <c r="H479" i="2"/>
  <c r="H471" i="2"/>
  <c r="H467" i="2"/>
  <c r="H459" i="2"/>
  <c r="H450" i="2"/>
  <c r="H443" i="2"/>
  <c r="H428" i="2"/>
  <c r="H422" i="2"/>
  <c r="H417" i="2"/>
  <c r="H412" i="2"/>
  <c r="H404" i="2"/>
  <c r="H392" i="2"/>
  <c r="H386" i="2"/>
  <c r="H371" i="2"/>
  <c r="H363" i="2"/>
  <c r="H357" i="2"/>
  <c r="H351" i="2"/>
  <c r="H345" i="2"/>
  <c r="H326" i="2"/>
  <c r="H322" i="2"/>
  <c r="H315" i="2"/>
  <c r="H310" i="2"/>
  <c r="H304" i="2"/>
  <c r="H299" i="2"/>
  <c r="H294" i="2"/>
  <c r="H285" i="2"/>
  <c r="H278" i="2"/>
  <c r="H271" i="2"/>
  <c r="H265" i="2"/>
  <c r="H259" i="2"/>
  <c r="H254" i="2"/>
  <c r="H247" i="2"/>
  <c r="H240" i="2"/>
  <c r="H230" i="2"/>
  <c r="H224" i="2"/>
  <c r="H219" i="2"/>
  <c r="H213" i="2"/>
  <c r="H208" i="2"/>
  <c r="H202" i="2"/>
  <c r="H197" i="2"/>
  <c r="H189" i="2"/>
  <c r="H162" i="2"/>
  <c r="H154" i="2"/>
  <c r="H149" i="2"/>
  <c r="H141" i="2"/>
  <c r="H119" i="2"/>
  <c r="H111" i="2"/>
  <c r="H105" i="2"/>
  <c r="H95" i="2"/>
  <c r="H89" i="2"/>
  <c r="H59" i="2"/>
  <c r="H55" i="2"/>
  <c r="H46" i="2"/>
  <c r="H40" i="2"/>
  <c r="H757" i="3"/>
  <c r="H752" i="3"/>
  <c r="H744" i="3"/>
  <c r="H738" i="3"/>
  <c r="H730" i="3"/>
  <c r="H722" i="3"/>
  <c r="H717" i="3"/>
  <c r="H708" i="3"/>
  <c r="H701" i="3"/>
  <c r="H689" i="3"/>
  <c r="H674" i="3"/>
  <c r="H623" i="3"/>
  <c r="H572" i="3"/>
  <c r="H526" i="3"/>
  <c r="H521" i="3"/>
  <c r="H509" i="3"/>
  <c r="H503" i="3"/>
  <c r="H497" i="3"/>
  <c r="H493" i="3"/>
  <c r="H470" i="3"/>
  <c r="H465" i="3"/>
  <c r="H444" i="3"/>
  <c r="H435" i="3"/>
  <c r="H413" i="3"/>
  <c r="H362" i="3"/>
  <c r="H358" i="3"/>
  <c r="H354" i="3"/>
  <c r="H350" i="3"/>
  <c r="H342" i="3"/>
  <c r="H339" i="3"/>
  <c r="H332" i="3"/>
  <c r="H328" i="3"/>
  <c r="H297" i="3"/>
  <c r="H277" i="3"/>
  <c r="H258" i="3"/>
  <c r="H207" i="3"/>
  <c r="H188" i="3"/>
  <c r="H183" i="3"/>
  <c r="H178" i="3"/>
  <c r="H173" i="3"/>
  <c r="H168" i="3"/>
  <c r="H163" i="3"/>
  <c r="H143" i="3"/>
  <c r="H135" i="3"/>
  <c r="H98" i="3"/>
  <c r="H91" i="3"/>
  <c r="H86" i="3"/>
  <c r="H81" i="3"/>
  <c r="H68" i="3"/>
  <c r="H59" i="3"/>
  <c r="H50" i="3"/>
  <c r="H40" i="3"/>
  <c r="H14" i="3"/>
  <c r="H697" i="9"/>
  <c r="H690" i="9"/>
  <c r="H679" i="9"/>
  <c r="H670" i="9"/>
  <c r="H657" i="9"/>
  <c r="H647" i="9"/>
  <c r="H633" i="9"/>
  <c r="H626" i="9"/>
  <c r="H589" i="9"/>
  <c r="H582" i="9"/>
  <c r="H573" i="9"/>
  <c r="H566" i="9"/>
  <c r="H545" i="9"/>
  <c r="H537" i="9"/>
  <c r="H527" i="9"/>
  <c r="H517" i="9"/>
  <c r="H505" i="9"/>
  <c r="H499" i="9"/>
  <c r="H479" i="9"/>
  <c r="H465" i="9"/>
  <c r="H443" i="9"/>
  <c r="H431" i="9"/>
  <c r="H418" i="9"/>
  <c r="H305" i="9"/>
  <c r="H294" i="9"/>
  <c r="H272" i="9"/>
  <c r="H239" i="9"/>
  <c r="H206" i="9"/>
  <c r="H183" i="9"/>
  <c r="H132" i="9"/>
  <c r="H111" i="9"/>
  <c r="H99" i="9"/>
  <c r="H85" i="9"/>
  <c r="H70" i="9"/>
  <c r="H31" i="9"/>
  <c r="H19" i="9"/>
  <c r="H57" i="6"/>
  <c r="H53" i="6"/>
  <c r="H45" i="6"/>
  <c r="H35" i="6"/>
  <c r="H31" i="6"/>
  <c r="H22" i="6"/>
  <c r="H14" i="6"/>
  <c r="H9" i="6"/>
  <c r="E312" i="10"/>
  <c r="E303" i="10"/>
  <c r="E287" i="10"/>
  <c r="E266" i="10"/>
  <c r="E264" i="10"/>
  <c r="E262" i="10"/>
  <c r="E260" i="10"/>
  <c r="E258" i="10"/>
  <c r="E256" i="10"/>
  <c r="E254" i="10"/>
  <c r="E252" i="10"/>
  <c r="E250" i="10"/>
  <c r="E214" i="10"/>
  <c r="E212" i="10"/>
  <c r="E210" i="10"/>
  <c r="E208" i="10"/>
  <c r="E206" i="10"/>
  <c r="E201" i="10"/>
  <c r="E97" i="10"/>
  <c r="E74" i="10"/>
  <c r="E44" i="10"/>
  <c r="H371" i="3" l="1"/>
  <c r="H700" i="9"/>
  <c r="E10" i="8" s="1"/>
  <c r="E24" i="1" s="1"/>
  <c r="H475" i="3"/>
  <c r="H477" i="3" s="1"/>
  <c r="E14" i="1" s="1"/>
  <c r="H531" i="3"/>
  <c r="H533" i="3" s="1"/>
  <c r="E15" i="1" s="1"/>
  <c r="H628" i="3"/>
  <c r="H691" i="3"/>
  <c r="E17" i="1" s="1"/>
  <c r="H770" i="3"/>
  <c r="E18" i="1" s="1"/>
  <c r="H548" i="9"/>
  <c r="E9" i="8" s="1"/>
  <c r="E436" i="10"/>
  <c r="E11" i="8" s="1"/>
  <c r="H61" i="6"/>
  <c r="E28" i="1" s="1"/>
  <c r="H415" i="3"/>
  <c r="E13" i="1" s="1"/>
  <c r="H181" i="3"/>
  <c r="H630" i="3" l="1"/>
  <c r="E16" i="1" s="1"/>
  <c r="F10" i="8"/>
  <c r="E23" i="1"/>
  <c r="F9" i="8"/>
  <c r="E12" i="8"/>
  <c r="F11" i="8"/>
  <c r="E25" i="1"/>
  <c r="E12" i="1"/>
  <c r="H299" i="3"/>
  <c r="E11" i="1" s="1"/>
  <c r="H212" i="3"/>
  <c r="H216" i="3" s="1"/>
  <c r="E10" i="1" s="1"/>
  <c r="H102" i="3"/>
  <c r="H104" i="3" s="1"/>
  <c r="E9" i="1" s="1"/>
  <c r="H538" i="2"/>
  <c r="H331" i="2"/>
  <c r="H333" i="2" s="1"/>
  <c r="E4" i="1" s="1"/>
  <c r="F12" i="8" l="1"/>
  <c r="E26" i="1"/>
  <c r="F26" i="1" s="1"/>
  <c r="E20" i="1"/>
  <c r="H772" i="3"/>
  <c r="H541" i="2"/>
  <c r="E5" i="1" s="1"/>
  <c r="F9" i="1"/>
  <c r="F10" i="1"/>
  <c r="F11" i="1"/>
  <c r="F12" i="1"/>
  <c r="F13" i="1"/>
  <c r="F14" i="1"/>
  <c r="F15" i="1"/>
  <c r="F16" i="1"/>
  <c r="F17" i="1"/>
  <c r="F18" i="1"/>
  <c r="F23" i="1"/>
  <c r="F24" i="1"/>
  <c r="F25" i="1"/>
  <c r="F28" i="1"/>
  <c r="F31" i="1"/>
  <c r="F32" i="1"/>
  <c r="F33" i="1"/>
  <c r="F4" i="1"/>
  <c r="F20" i="1" l="1"/>
  <c r="H543" i="2"/>
  <c r="E6" i="1" l="1"/>
  <c r="E37" i="1" s="1"/>
  <c r="F5" i="1"/>
  <c r="E44" i="1" l="1"/>
  <c r="F44" i="1" s="1"/>
  <c r="F6" i="1"/>
  <c r="F37" i="1"/>
</calcChain>
</file>

<file path=xl/sharedStrings.xml><?xml version="1.0" encoding="utf-8"?>
<sst xmlns="http://schemas.openxmlformats.org/spreadsheetml/2006/main" count="4840" uniqueCount="3047">
  <si>
    <t xml:space="preserve">  - 4 x predali: 2 x v = 15 cm</t>
  </si>
  <si>
    <t xml:space="preserve">  - na kolesih, ključavnica </t>
  </si>
  <si>
    <t>š = 80 cm</t>
  </si>
  <si>
    <t>Izdelava, dobava in montaža visečih omaric. Izdelane so</t>
  </si>
  <si>
    <t>Police so pomične na kovinskih čepih, ABS nalimki so na vseh</t>
  </si>
  <si>
    <t>robovih. Perforacija sten za montažo polic po celi višini omarice</t>
  </si>
  <si>
    <t>Vratna krila so polna ali zasteklena s toniranim steklom.</t>
  </si>
  <si>
    <t>g = 35 cm</t>
  </si>
  <si>
    <t xml:space="preserve">v = 70 cm </t>
  </si>
  <si>
    <t>kosu.</t>
  </si>
  <si>
    <t>1.5.</t>
  </si>
  <si>
    <t>1.6.</t>
  </si>
  <si>
    <t>Vsa vodila za vrata so samonosilna. Krmiljenje (v dogovoru</t>
  </si>
  <si>
    <t xml:space="preserve">z izvajalcem vrat). Zagotovljeno mora biti ročno odpiranje </t>
  </si>
  <si>
    <t>REKAPITULACIJA OPREME</t>
  </si>
  <si>
    <t>OPREMA  SKUPAJ</t>
  </si>
  <si>
    <t>Keramičarska dela</t>
  </si>
  <si>
    <t xml:space="preserve">Dobava in oblaganje sten s keramičnimi ploščicami </t>
  </si>
  <si>
    <t>Obračun po m².</t>
  </si>
  <si>
    <t xml:space="preserve">Lepljeno na ometano steno : </t>
  </si>
  <si>
    <t>m²</t>
  </si>
  <si>
    <t>Dobava in montaža zaključnih PVC profilov keramičnih</t>
  </si>
  <si>
    <t>ploščic po vseh robovih (tudi pri zaokrožnici), barva po</t>
  </si>
  <si>
    <t>dogovoru. Obračun po tm.</t>
  </si>
  <si>
    <t>KERAMIČARSKA DELA SKUPAJ:</t>
  </si>
  <si>
    <t>Izdelava barvnega samorazlivnega tlaka na osnovi epoksi</t>
  </si>
  <si>
    <t>smol</t>
  </si>
  <si>
    <t>VIII.</t>
  </si>
  <si>
    <t xml:space="preserve">Čiščenje in izravnava tal po odstranitvi obstoječih tlakov. </t>
  </si>
  <si>
    <t>Zidarska pomoč pri obrtniških in instalacijskih</t>
  </si>
  <si>
    <t>delih. Obračun po dejansko opravljenem delu in</t>
  </si>
  <si>
    <t>porabljenem materialu.</t>
  </si>
  <si>
    <t>Za razna nepredvidena dela, ki niso zajeta v predračun</t>
  </si>
  <si>
    <t>in bodo izvršena na zahtevo naročnika oz. njegovega</t>
  </si>
  <si>
    <t>gradbenih del.</t>
  </si>
  <si>
    <t>Izdelava, dobava in montaža kovinske podkonstrukcije</t>
  </si>
  <si>
    <t xml:space="preserve">  - polna nadsvetloba je izdelana po enakih detajlih</t>
  </si>
  <si>
    <t xml:space="preserve">    kakor vratno krilo</t>
  </si>
  <si>
    <t>profil (napr. ACROVYN tip SO 75), montirana je 10 cm</t>
  </si>
  <si>
    <t>ZAŠČITNI UKREPI PRI IZVAJANJU DEL</t>
  </si>
  <si>
    <t>Zaščite</t>
  </si>
  <si>
    <t>Za vsak delovni dan mora izvajalec priskrbeti čisto mokro</t>
  </si>
  <si>
    <t>rjuho, katera je nameščena pred izhodom iz prostorov</t>
  </si>
  <si>
    <t>adaptacije.</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</si>
  <si>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</si>
  <si>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</si>
  <si>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</si>
  <si>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</si>
  <si>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</si>
  <si>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</si>
  <si>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Dovoz in odvoz gradbenega materiala in ruševin se</t>
  </si>
  <si>
    <t>mora vršiti v posebej v zato namenjenih higijenskih</t>
  </si>
  <si>
    <t>vozičkih (zaprti kontejner). Ruševine je potrebno</t>
  </si>
  <si>
    <t>pred prevozom polniti v zaprte posode. Prevoz</t>
  </si>
  <si>
    <t>Izvajalec del je pred pričetkom del dolžan zaščititi površino</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</si>
  <si>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</si>
  <si>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</si>
  <si>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</si>
  <si>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</si>
  <si>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</si>
  <si>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</si>
  <si>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</si>
  <si>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</si>
  <si>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ZAŠČITNI UKREPI SKUPAJ:</t>
  </si>
  <si>
    <t>Dobava in polaganje elektroprevodnega tlaka deb. 2 mm,</t>
  </si>
  <si>
    <t xml:space="preserve">10 cm kot zaokrožica. </t>
  </si>
  <si>
    <t xml:space="preserve">   - dobava in polaganje bakrenega ozemljitvenega traku</t>
  </si>
  <si>
    <t xml:space="preserve">   - elektroprevodno lepilo</t>
  </si>
  <si>
    <t>Obračun po m2 položenega tlaka v razviti površini.</t>
  </si>
  <si>
    <t>Tehnični strop</t>
  </si>
  <si>
    <t>TEHNIČNI STROP SKUPAJ:</t>
  </si>
  <si>
    <t>(napr. ACROVYN tip TP).  Barva po dogovoru.</t>
  </si>
  <si>
    <t>Zaščitna letev Zl 20</t>
  </si>
  <si>
    <t>tip TP 200 L</t>
  </si>
  <si>
    <t>Dobava in montaža tipske vogalne zaščite - tipski vinil</t>
  </si>
  <si>
    <t xml:space="preserve">  </t>
  </si>
  <si>
    <t>A.</t>
  </si>
  <si>
    <t>GRADBENA DELA</t>
  </si>
  <si>
    <t>I.</t>
  </si>
  <si>
    <t>Rušitvena dela</t>
  </si>
  <si>
    <t>II.</t>
  </si>
  <si>
    <t>Zidarska dela</t>
  </si>
  <si>
    <t>B.</t>
  </si>
  <si>
    <t>OBRTNIŠKA DELA</t>
  </si>
  <si>
    <t xml:space="preserve">I.  </t>
  </si>
  <si>
    <t>Slikopleskarska dela</t>
  </si>
  <si>
    <t>OBRTNIŠKA DELA SKUPAJ:</t>
  </si>
  <si>
    <t xml:space="preserve">I. </t>
  </si>
  <si>
    <t>RUŠITVENA DELA</t>
  </si>
  <si>
    <t>m3</t>
  </si>
  <si>
    <t>ZIDARSKA DELA</t>
  </si>
  <si>
    <t>Obračun po m2.</t>
  </si>
  <si>
    <t>m2</t>
  </si>
  <si>
    <t>10.</t>
  </si>
  <si>
    <t>kos</t>
  </si>
  <si>
    <t>1.</t>
  </si>
  <si>
    <t>2.</t>
  </si>
  <si>
    <t>3.</t>
  </si>
  <si>
    <t>4.</t>
  </si>
  <si>
    <t>11.</t>
  </si>
  <si>
    <t>12.</t>
  </si>
  <si>
    <t>13.</t>
  </si>
  <si>
    <t>Obračun po kosu.</t>
  </si>
  <si>
    <t>III.</t>
  </si>
  <si>
    <t>7.</t>
  </si>
  <si>
    <t>GRADBENA DELA SKUPAJ:</t>
  </si>
  <si>
    <t>Ključavničarska dela</t>
  </si>
  <si>
    <t>Mizarska dela</t>
  </si>
  <si>
    <t>V.</t>
  </si>
  <si>
    <t>Tlakarska dela</t>
  </si>
  <si>
    <t>VI.</t>
  </si>
  <si>
    <t>Razno</t>
  </si>
  <si>
    <t>C.</t>
  </si>
  <si>
    <t>OPREMA</t>
  </si>
  <si>
    <t>Oprema po naročilu</t>
  </si>
  <si>
    <t>Serijska oprema</t>
  </si>
  <si>
    <t>OPREMA SKUPAJ:</t>
  </si>
  <si>
    <t>D.</t>
  </si>
  <si>
    <t>Elektroinstalacije</t>
  </si>
  <si>
    <t>Strojne instalacije</t>
  </si>
  <si>
    <t>INSTALACIJE SKUPAJ:</t>
  </si>
  <si>
    <t>ur</t>
  </si>
  <si>
    <t>5.</t>
  </si>
  <si>
    <t>6.</t>
  </si>
  <si>
    <t>kosov</t>
  </si>
  <si>
    <t>9.</t>
  </si>
  <si>
    <t>tm</t>
  </si>
  <si>
    <t>kosa</t>
  </si>
  <si>
    <t>RUŠITVENA DELA SKUPAJ</t>
  </si>
  <si>
    <t>2.1.</t>
  </si>
  <si>
    <t>Razne vzidave</t>
  </si>
  <si>
    <t>4.1.</t>
  </si>
  <si>
    <t>4.2.</t>
  </si>
  <si>
    <t>ZIDARSKA DELA SKUPAJ</t>
  </si>
  <si>
    <t>GRADBENA DELA SKUPAJ</t>
  </si>
  <si>
    <t>kg</t>
  </si>
  <si>
    <t>5.1.</t>
  </si>
  <si>
    <t>Naprava, dobava in montaža vratnih kril po opisu:</t>
  </si>
  <si>
    <t xml:space="preserve">   - vratna krila so polna ali delno zastekljena</t>
  </si>
  <si>
    <t xml:space="preserve">   - ključavnica cilindrična, ključ sistemski</t>
  </si>
  <si>
    <t xml:space="preserve">   - nasadila 3 kosi na vratnico ali 4 pri težkih vratih</t>
  </si>
  <si>
    <t xml:space="preserve">   - paziti pri težkih vratih</t>
  </si>
  <si>
    <t>1.1.</t>
  </si>
  <si>
    <t>1.2.</t>
  </si>
  <si>
    <t>Za manjša nepredvidena dela se določi pavšalni znesek</t>
  </si>
  <si>
    <t>MIZARSKA  DELA SKUPAJ:</t>
  </si>
  <si>
    <t>KLJUČAVNIČARSKA  DELA SKUPAJ:</t>
  </si>
  <si>
    <t>Pleskanje vseh ključavničarskih izdelkov z napr.</t>
  </si>
  <si>
    <t>TESAROL emajlom, čiščenje in osnovni premaz.</t>
  </si>
  <si>
    <t>Ton je enak obstoječemu. Obračun po m2.</t>
  </si>
  <si>
    <t>8.</t>
  </si>
  <si>
    <t>IV.</t>
  </si>
  <si>
    <t>Tlakarska  dela</t>
  </si>
  <si>
    <t>upornost tlaka 10/4 Ohmov, ob stenah se tlak dvigne</t>
  </si>
  <si>
    <t>V postavki je zajeto:</t>
  </si>
  <si>
    <t xml:space="preserve">   - dobava in izdelava potrebne izravnave</t>
  </si>
  <si>
    <t xml:space="preserve">   - izdelava zaokrožice pri novih in obstoječih stenah</t>
  </si>
  <si>
    <t>TLAKARSKA  DELA SKUPAJ:</t>
  </si>
  <si>
    <t>RAZNO SKUPAJ:</t>
  </si>
  <si>
    <t>1.3.</t>
  </si>
  <si>
    <t>3.1.</t>
  </si>
  <si>
    <t>Vratna krila:</t>
  </si>
  <si>
    <t>SLIKOPLESKARSKA  DELA SKUPAJ:</t>
  </si>
  <si>
    <t xml:space="preserve">A. </t>
  </si>
  <si>
    <t>14.</t>
  </si>
  <si>
    <t>Obračun po tm.</t>
  </si>
  <si>
    <t>Izravnava mora biti izvedena strokovno pravilno in</t>
  </si>
  <si>
    <t>brez DDV</t>
  </si>
  <si>
    <t>z DDV</t>
  </si>
  <si>
    <t>VII.</t>
  </si>
  <si>
    <t>Tehnični stropovi</t>
  </si>
  <si>
    <t>pritrdilnim materialom, vse antikorozijsko zaščiteno.</t>
  </si>
  <si>
    <t>5.2.</t>
  </si>
  <si>
    <t>Dobava in montaža spuščenega kovinskega stropa,</t>
  </si>
  <si>
    <t>ZAŠČITNI UKREPI</t>
  </si>
  <si>
    <t>E.</t>
  </si>
  <si>
    <t>INSTALACIJE:</t>
  </si>
  <si>
    <t>Ocena 5%</t>
  </si>
  <si>
    <t>8.1.</t>
  </si>
  <si>
    <t>8.2.</t>
  </si>
  <si>
    <t>8.3.</t>
  </si>
  <si>
    <t>zametavanjem po montaži. Obračun po kosih.</t>
  </si>
  <si>
    <t xml:space="preserve">vrednosti rušitvenih del. </t>
  </si>
  <si>
    <t>Izdelava, dobava in montaža kovinskih konzol.</t>
  </si>
  <si>
    <t>Konzola je izdelana po detajlu iz pravokotnih profilov</t>
  </si>
  <si>
    <t xml:space="preserve">  - na tipskih nogah, kotni pult</t>
  </si>
  <si>
    <t xml:space="preserve">  - nosilec račun. stolpa</t>
  </si>
  <si>
    <t xml:space="preserve">  - 2x vogala zaokrožena r = 5 cm</t>
  </si>
  <si>
    <t xml:space="preserve">  - na kotnikih</t>
  </si>
  <si>
    <t xml:space="preserve">  - 2x vogal zaokrožen, r = 5 cm</t>
  </si>
  <si>
    <t xml:space="preserve">    polica za tipkovnico</t>
  </si>
  <si>
    <t xml:space="preserve">  - nosilec računalniškega stolpa, </t>
  </si>
  <si>
    <t>l = 120 cm</t>
  </si>
  <si>
    <t xml:space="preserve">     nogicah, nosilec račun. stolpa</t>
  </si>
  <si>
    <t xml:space="preserve">v = 75 oz. 105 cm </t>
  </si>
  <si>
    <t xml:space="preserve">    mediapana, zaščitenega z nerjavečo pločevino v = 10 cm</t>
  </si>
  <si>
    <t xml:space="preserve">  - ob stenah zavihek v = 5 cm</t>
  </si>
  <si>
    <t>2.5.</t>
  </si>
  <si>
    <t>2.6.</t>
  </si>
  <si>
    <t>2.7.</t>
  </si>
  <si>
    <t xml:space="preserve">  - ob stenah zavihek v = 5 cm, pri predajni</t>
  </si>
  <si>
    <t>š = 55 cm</t>
  </si>
  <si>
    <t>š = 60 cm</t>
  </si>
  <si>
    <t>š = 70 cm</t>
  </si>
  <si>
    <t xml:space="preserve">  - polna vrata v = 70 cm, ključavnica po dogovoru</t>
  </si>
  <si>
    <t xml:space="preserve">   1 x v = 105 cm</t>
  </si>
  <si>
    <t xml:space="preserve">   1 x v = 100 cm</t>
  </si>
  <si>
    <t>g = 40 cm</t>
  </si>
  <si>
    <t>6.3.</t>
  </si>
  <si>
    <t>6.4.</t>
  </si>
  <si>
    <t xml:space="preserve">  - brez dna in do v = 115 cm brez vrat,</t>
  </si>
  <si>
    <t xml:space="preserve">    zadaj izrez za elektriko</t>
  </si>
  <si>
    <t xml:space="preserve">  - 1x polna vrata v = 100 cm</t>
  </si>
  <si>
    <t xml:space="preserve">  - ključavnica, 3 x pomične police</t>
  </si>
  <si>
    <t xml:space="preserve">š = 60 cm </t>
  </si>
  <si>
    <t xml:space="preserve">v = 215 cm </t>
  </si>
  <si>
    <t>Dobava in montaža polic oz. žičnatih mrež. Police so</t>
  </si>
  <si>
    <t>izdelane iz nerjaveče žice (kvadrat velikosti cca 25 x 25 mm)</t>
  </si>
  <si>
    <t>z ograjico iz nerjaveče žice (tip košara). Montirana so na</t>
  </si>
  <si>
    <t>kovinske stojke 25 x 30 mm, l = 1000 mm. Možnost premikanja</t>
  </si>
  <si>
    <t>polic. Stojke so montirane na steno. Obračun v kompletu.</t>
  </si>
  <si>
    <t>1 komplet se sestoji:</t>
  </si>
  <si>
    <t xml:space="preserve">  - 2x kovinske stojke l = 1000 mm</t>
  </si>
  <si>
    <t xml:space="preserve">  - 1 x dim (2 x 80) x 250 cm (200 + 50)</t>
  </si>
  <si>
    <t xml:space="preserve">  - 1 x dim (2 x 95) x 250 cm (200 + 50)</t>
  </si>
  <si>
    <t>50 x 40 x 3 mm, z navarjenim ploščatim železom</t>
  </si>
  <si>
    <t>1 x minizirano - oplesk s temeljno barvo. Konzola je</t>
  </si>
  <si>
    <t>na koncih zaprta s privarjenimi kovinskimi ploščicami.</t>
  </si>
  <si>
    <t>položen v tekaču, skupno z izravnalno maso, brušenjem,</t>
  </si>
  <si>
    <t>lepljenjem z lepilom in izvedbo zaključka ob steni. Višina</t>
  </si>
  <si>
    <t>V obračunu je zajeta tudi izdelava zaokrožice pri novih in</t>
  </si>
  <si>
    <t>5.3.</t>
  </si>
  <si>
    <t>1.4.</t>
  </si>
  <si>
    <t>Rušenje opečnih - obojestransko ometanih sten ali</t>
  </si>
  <si>
    <t>obloženih s keramičnimi ploščami debeline do 18 cm,</t>
  </si>
  <si>
    <t>z odnosom na gradbeno deponijo. Obračun po m2.</t>
  </si>
  <si>
    <t xml:space="preserve">  - na konzolah, pred konzolami je blenda iz</t>
  </si>
  <si>
    <t>Suhomontažne stene in stropovi</t>
  </si>
  <si>
    <t>IX.</t>
  </si>
  <si>
    <t>X.</t>
  </si>
  <si>
    <t xml:space="preserve">    omaricami, visoke omare, viseče omarice, umivalnik</t>
  </si>
  <si>
    <t>pr. 12 - čakanje - ležeči pacienti</t>
  </si>
  <si>
    <t>pr. 12 - Čakanje - ležeči pacienti</t>
  </si>
  <si>
    <t>kanalizacijo. Velikost do 20 x 8 cm. Obračun po tm.</t>
  </si>
  <si>
    <t>Obračun po m3.</t>
  </si>
  <si>
    <t>15.</t>
  </si>
  <si>
    <t>Izdelava, dobava in montaža čelnega zaključka pri drsnih</t>
  </si>
  <si>
    <t>vratih. Izdelan je iz nerjaveče pločevine d = min 2 mm.</t>
  </si>
  <si>
    <t xml:space="preserve">    l = cca 5000 mm oz. 5600 mm</t>
  </si>
  <si>
    <t>1,00 m2</t>
  </si>
  <si>
    <t>in nadsvetlob so Al barvani s poliestrskimi barvamiv RAL-u.</t>
  </si>
  <si>
    <t xml:space="preserve">  - varnostno jedkano steklo d = 10 mm</t>
  </si>
  <si>
    <t xml:space="preserve">  - velikost 120 x 200 cm, avtomatska</t>
  </si>
  <si>
    <t xml:space="preserve">  - enokrilna vrata - odpiranje - mimo stene</t>
  </si>
  <si>
    <t>Zunanja plošča je od tal dvignjena za 10 cm, zaradi zaokrožnice,</t>
  </si>
  <si>
    <t xml:space="preserve">Dobava in montaža predelne stene in parapeta iz mavčnih </t>
  </si>
  <si>
    <t xml:space="preserve">plošč debeline 15 cm. Plošče so montirane na kovinsko </t>
  </si>
  <si>
    <t xml:space="preserve">podkonstrukcijo, obojestranska obloga 2 x 12,5 mm, mavčne </t>
  </si>
  <si>
    <t>plošče.</t>
  </si>
  <si>
    <t>rob je ojačan s tipskim zaščitnim profilom 31 x 31 mm, enako</t>
  </si>
  <si>
    <t>robovi pri stiku plošč s kovinskimi podboji. V vmesni prostor je</t>
  </si>
  <si>
    <t>Stena d = 15 cm</t>
  </si>
  <si>
    <t xml:space="preserve">  - zaokrožnica se izdela na zidani steni</t>
  </si>
  <si>
    <t xml:space="preserve">  - odmik se zapre z mrežico (kroženje zraka - vlaga)</t>
  </si>
  <si>
    <t xml:space="preserve">  - 17,00 x 3,20 = 54,40 m2</t>
  </si>
  <si>
    <t>SUHOMONTAŽNE STENE IN STROPOVI SKUPAJ:</t>
  </si>
  <si>
    <t>Slikanje novih mavčnih sten in stropov s potrebnim bandažiranjem</t>
  </si>
  <si>
    <t>stikov, glajenjem, kitanjem in dvakratno slikanje s pralno barvo</t>
  </si>
  <si>
    <t>(npr. LATEKS). Obračun po m2.</t>
  </si>
  <si>
    <t>čiščenje - čisto</t>
  </si>
  <si>
    <t>Dobava in montaža akustičnega stropa izdelanega iz</t>
  </si>
  <si>
    <t>kovinske konstrukcije iz glavnih in prečnih profilov</t>
  </si>
  <si>
    <t>obešenih v primarni strop z obešali za spuščanje do</t>
  </si>
  <si>
    <t>0,65 m. V konstrukcijo, ki je nevidna so vložene snemljive</t>
  </si>
  <si>
    <t xml:space="preserve">plošče izdelane iz steklene volne dim 60 x 60 x 2 cm. </t>
  </si>
  <si>
    <t>Vidna površina ter robovi so barvani z akustično belo</t>
  </si>
  <si>
    <t>barvo, na zadnji strani je kaširan voal - za čiste prostore</t>
  </si>
  <si>
    <t>Obračun po m2 z vsemi zaključki, izrezi za inštalacije.</t>
  </si>
  <si>
    <t>pr. 14 -</t>
  </si>
  <si>
    <t>pr. 15 -</t>
  </si>
  <si>
    <t>pr. 16 -</t>
  </si>
  <si>
    <t>pr. 18 -</t>
  </si>
  <si>
    <t>Dobava in montaža spuščenega stropa. Mrežni raster plošč</t>
  </si>
  <si>
    <t xml:space="preserve">na vidni konstrukciji. Podkonstrukcijo tvorijo železni pocinkani </t>
  </si>
  <si>
    <t xml:space="preserve">profili. Spust stropa je do 30 cm. Plošče imajo zvočno absorbcijo </t>
  </si>
  <si>
    <t>Izdelava, dobava in montaža podstavnih omaric. Omarice</t>
  </si>
  <si>
    <t>so montirane na podstavku iz masivnega lesa v = 10 cm,</t>
  </si>
  <si>
    <t>oblečenega v ultrapas in pri stiku z zaokrožnico je podstavek</t>
  </si>
  <si>
    <t>zaokrožen oz. na predhodno izdelanem podstavku.</t>
  </si>
  <si>
    <t>Izdelane so iz iverala (npr. EGGER, ISOVOLTA) d = 19 mm</t>
  </si>
  <si>
    <t>je izdelano iz iverala d = 0,8 cm. Pomične police so iz</t>
  </si>
  <si>
    <t>iverala d = 19 mm in imajo ABS nalimke d = 2 mm na vseh</t>
  </si>
  <si>
    <t>4 robovih. Ročaji so kovinski, l = 12 - 13 cm, ključavnica,</t>
  </si>
  <si>
    <t>glej obstoječo opremo.</t>
  </si>
  <si>
    <t xml:space="preserve">  - na predhodno izdelanem podstavku</t>
  </si>
  <si>
    <t xml:space="preserve">  - brez vrat, stranski izrez za elektroinštalacije</t>
  </si>
  <si>
    <t xml:space="preserve">  - omarica se uporabi za montažo račun. stolpa</t>
  </si>
  <si>
    <t>š = 35 cm</t>
  </si>
  <si>
    <t>v = 62 cm ( brez podstavka)</t>
  </si>
  <si>
    <t xml:space="preserve">g = 62 cm </t>
  </si>
  <si>
    <t xml:space="preserve">  - polna vrata, ključavnica</t>
  </si>
  <si>
    <t xml:space="preserve">  - 1x pomična polica </t>
  </si>
  <si>
    <t>v = 77 cm (brez podstavka)</t>
  </si>
  <si>
    <t>predhodno izdelan podstavek v = 10 cm, ali na kolesih.</t>
  </si>
  <si>
    <t>Izdelani so iz iverala d = 19 mm (Egger, Isovolta), ABS</t>
  </si>
  <si>
    <t xml:space="preserve">nalimki d = 2 mm, hrbtišče predalnika je </t>
  </si>
  <si>
    <t xml:space="preserve">                     1 x v = 25 cm</t>
  </si>
  <si>
    <t>v = 62 cm ( s kolesi)</t>
  </si>
  <si>
    <t xml:space="preserve">                     2 x v = 23,5 cm</t>
  </si>
  <si>
    <t>5</t>
  </si>
  <si>
    <t>iz iverala d = 19 mm (npr. MAX ali EGGER), z ABS nalimki</t>
  </si>
  <si>
    <t>d = 2 mm, hrbet omaric je iveral d = 0,8 cm z ojačitvenimi</t>
  </si>
  <si>
    <t>trikotniki za obešanje omaric (v barvi opreme).</t>
  </si>
  <si>
    <t>Vse omarice s krili imajo sistemske ključavnice.</t>
  </si>
  <si>
    <t xml:space="preserve">Omaricam, pod katerimi so montirane stenske svetilke, se </t>
  </si>
  <si>
    <t>montira snemljivo blendo v = 10 cm.</t>
  </si>
  <si>
    <t xml:space="preserve">  - brez vrat, 3 x pomična polica</t>
  </si>
  <si>
    <t>5.4.</t>
  </si>
  <si>
    <t>5.5.</t>
  </si>
  <si>
    <t xml:space="preserve">  - 2 x pomična polica</t>
  </si>
  <si>
    <t>5.6.</t>
  </si>
  <si>
    <t>5.7.</t>
  </si>
  <si>
    <t>5.8.</t>
  </si>
  <si>
    <t xml:space="preserve">  - polna vrata v = 70 cm, ključavnica</t>
  </si>
  <si>
    <t xml:space="preserve">  - 1x odprta polica, 2 x pomična polica</t>
  </si>
  <si>
    <t xml:space="preserve">Izdelava, dobava in montaža visokih omar. Omare so </t>
  </si>
  <si>
    <t>montirane na predhodno izdelanem podstavku v = 10 cm.</t>
  </si>
  <si>
    <t>Izdelane so iz iverala d = 19 mm, z ABS nalimki d = 2 mm.</t>
  </si>
  <si>
    <t>Vrata omar imajo enak opis materiala. Vse police in zadnji</t>
  </si>
  <si>
    <t>del omar morajo biti iz iverala - mokro čiščenje. Vrata</t>
  </si>
  <si>
    <t>imajo odmične spone. Okovje mora biti kvalitetno zaradi</t>
  </si>
  <si>
    <t>velike frekvence odpiranja. Ročaj l = 12 - 13 cm, fi cca 0,8 cm</t>
  </si>
  <si>
    <t xml:space="preserve"> - plastificiran ali kovinski. Vse omare imajo ključavnice.</t>
  </si>
  <si>
    <t>Robovi so zaščiteni z ABS nalimki d = 2 mm.</t>
  </si>
  <si>
    <t>6.1.</t>
  </si>
  <si>
    <t xml:space="preserve">  - polna vrata na dveh višinah:</t>
  </si>
  <si>
    <t xml:space="preserve">  - ključavnica, 5 x pomične police</t>
  </si>
  <si>
    <t xml:space="preserve">š = 80 cm </t>
  </si>
  <si>
    <t xml:space="preserve">v = 205 cm (brez podstavka) </t>
  </si>
  <si>
    <t>g = 60 cm</t>
  </si>
  <si>
    <t>6.2.</t>
  </si>
  <si>
    <t>Izdelava, dobava in montaža garderobne stene. Izdelana je</t>
  </si>
  <si>
    <t xml:space="preserve">iz iverala d = 19 mm (npr. Isovolta, Egger). </t>
  </si>
  <si>
    <t>Zaključki so ABS nalimki d = 2 mm (tudi zadaj ob stenah).</t>
  </si>
  <si>
    <t>7.1.</t>
  </si>
  <si>
    <t xml:space="preserve">  - 3 x kljukice za obešanje garderobe</t>
  </si>
  <si>
    <t>dim š/v = 40 x 195 cm</t>
  </si>
  <si>
    <t>7.2.</t>
  </si>
  <si>
    <t xml:space="preserve">  - 5 x kljukice za obešanje garderobe</t>
  </si>
  <si>
    <t>dim š/v = 70 x 195 cm</t>
  </si>
  <si>
    <t>kompletov</t>
  </si>
  <si>
    <t>komplet</t>
  </si>
  <si>
    <t>kompleta</t>
  </si>
  <si>
    <t>Izdelava, dobava in montaža ogledala s polico iz</t>
  </si>
  <si>
    <t>Oznaka Ogl.</t>
  </si>
  <si>
    <t>dim š/v = 60/65 cm</t>
  </si>
  <si>
    <t>nerjaveče pločevine. Izdelan po detajlu. Polica š = 7 cm.</t>
  </si>
  <si>
    <t xml:space="preserve">Ogledalo Ogl1 </t>
  </si>
  <si>
    <t>Izdelava, dobava in montaža drsnih vratnih kril pri</t>
  </si>
  <si>
    <t>Obračun v kompletu.</t>
  </si>
  <si>
    <t>osnovnim priborom.</t>
  </si>
  <si>
    <t>Magnetna tabla Mt1</t>
  </si>
  <si>
    <t>Izdelava, dobava in montaža magnetne table z</t>
  </si>
  <si>
    <t>dim cca 100 x 100 cm</t>
  </si>
  <si>
    <t xml:space="preserve">  - kolesa - min.5</t>
  </si>
  <si>
    <t xml:space="preserve">   - brez naslonjal za roke</t>
  </si>
  <si>
    <t>Dobava vrtiljak stolov na kovinskem podnožju:</t>
  </si>
  <si>
    <t xml:space="preserve">  - tapeciran z blagom po izbiri uporabnika in</t>
  </si>
  <si>
    <t xml:space="preserve">  - dvižni mehanizem</t>
  </si>
  <si>
    <t xml:space="preserve">  - brez naslonjal za roke</t>
  </si>
  <si>
    <t xml:space="preserve">Stol oznake S2 </t>
  </si>
  <si>
    <t xml:space="preserve">  - enaka obdelava kot pri vrtiljakih</t>
  </si>
  <si>
    <t>Drobna sanitarna oprema</t>
  </si>
  <si>
    <t>Komplet pri umivalniku - osebje</t>
  </si>
  <si>
    <t xml:space="preserve">  - držalo za tekoče milo </t>
  </si>
  <si>
    <t xml:space="preserve">  - držalo za dezinfekcijo rok</t>
  </si>
  <si>
    <t xml:space="preserve">  - držalo za papirne brisače</t>
  </si>
  <si>
    <t xml:space="preserve"> (ni predmet razpisa)</t>
  </si>
  <si>
    <t xml:space="preserve">  - držalo za vrečke za odpadke - obroč</t>
  </si>
  <si>
    <t>Komplet pri umivalniku - pacienti</t>
  </si>
  <si>
    <t xml:space="preserve">  - držalo za toaletni papir </t>
  </si>
  <si>
    <t>Komplet pri WC-ju - (ž,m)</t>
  </si>
  <si>
    <t xml:space="preserve">  - držalo za  oblogo desk</t>
  </si>
  <si>
    <t xml:space="preserve">  - držalo za vrečke za vložke</t>
  </si>
  <si>
    <t xml:space="preserve">  - ščetka za čiščenje WC školjke</t>
  </si>
  <si>
    <t>Dobava in montaža kljukic za obešanje garderobe/sanitarije</t>
  </si>
  <si>
    <t xml:space="preserve">  - vključno pritrdilni material</t>
  </si>
  <si>
    <t xml:space="preserve">  - montaža na zidano steno</t>
  </si>
  <si>
    <t>ruševin je možen v času, ko ni obiskov.</t>
  </si>
  <si>
    <t>Naloži se v vozilo za odvoz na komunalno urejeno</t>
  </si>
  <si>
    <t>deponijo (zagotovi izvajalec).</t>
  </si>
  <si>
    <t xml:space="preserve">Izvajalec del pred pričetkom del odstrani obstoječe </t>
  </si>
  <si>
    <t xml:space="preserve">prezračevalne ventile D 100 mm, ter na mestu le teh </t>
  </si>
  <si>
    <t>izvede neprodušno zaščito. Po končani montaži je</t>
  </si>
  <si>
    <t>potrebno obstoječe PV ventile ponovno montirati</t>
  </si>
  <si>
    <t>po predhodnem čiščenju le teh in pleskanju.</t>
  </si>
  <si>
    <t>Rušenje - odstranitev stenskih keramičnih ploščic z</t>
  </si>
  <si>
    <t>odnosom na gradbeno deponijo. Obračun po m2.</t>
  </si>
  <si>
    <t>Razna dolbljenja in preboji v opečnih stenah, pozidave in</t>
  </si>
  <si>
    <t>vzidave. Obračun po enoti mere, na podlagi predhodnega</t>
  </si>
  <si>
    <t>določila projektanta in nadzora.</t>
  </si>
  <si>
    <t>9.1.</t>
  </si>
  <si>
    <t>Dolbljenje za elektroinstalacije v stenah, velikost utora do</t>
  </si>
  <si>
    <t>10 x 10 cm, zametavanje po položitvi kablov, odnos ruševin.</t>
  </si>
  <si>
    <t>9.2.</t>
  </si>
  <si>
    <t>Dolbljenje za elektroinstalacije v armirano - betonskem estrihu.</t>
  </si>
  <si>
    <t>Velikost utora 15 x 6 cm. Zabetoniranje po položitvi kablov, odnos</t>
  </si>
  <si>
    <t>ruševin. Obračun po tm.</t>
  </si>
  <si>
    <t>9.3.</t>
  </si>
  <si>
    <t xml:space="preserve">Dolbljenje za vodovod in kanalizacijo v opečnih stenah z </t>
  </si>
  <si>
    <t>zametavanjem po montaži. Odnos ruševin. Obračun po tm.</t>
  </si>
  <si>
    <t xml:space="preserve">  - velikost utora 15 x 10 cm</t>
  </si>
  <si>
    <t>9.4.</t>
  </si>
  <si>
    <t xml:space="preserve">Dolbljenje tlaka - podložni beton - širina cca 20 cm za </t>
  </si>
  <si>
    <t>razvod kanalizacije, z zabetoniranjem po položitvi.</t>
  </si>
  <si>
    <t>9.5.</t>
  </si>
  <si>
    <t>Dolbljenje za plinsko instalacijo - medicinski plini.</t>
  </si>
  <si>
    <t>Velikost utora do 15 x 6 cm, z zametavanjem po</t>
  </si>
  <si>
    <t>položitvi cevi. Obračun po tm.</t>
  </si>
  <si>
    <t>9.6.</t>
  </si>
  <si>
    <t>Preboji v zidani steni d = 17 cm za montažo plinskih, električnih</t>
  </si>
  <si>
    <t xml:space="preserve">in vodovodnih instalacij. Obračun na osnovi dejansko izvršenih </t>
  </si>
  <si>
    <t>del. Preboji so velikosti do 15 x 15 cm, z zametavanjem po montaži.</t>
  </si>
  <si>
    <t>Obračun po kosih.</t>
  </si>
  <si>
    <t>9.7.</t>
  </si>
  <si>
    <t>Preboj v zidani steni za razvod prezračevalnega kanala z</t>
  </si>
  <si>
    <t xml:space="preserve">  - zidana stena deb. 55 cm</t>
  </si>
  <si>
    <t>dim cca 60 x 35 cm</t>
  </si>
  <si>
    <t xml:space="preserve">  - zidana stena deb. 75 cm</t>
  </si>
  <si>
    <t>dim cca 30 x 30 cm</t>
  </si>
  <si>
    <t xml:space="preserve">  - zidana stena deb. 18 cm</t>
  </si>
  <si>
    <t>9.8.</t>
  </si>
  <si>
    <t>Izsekovanje utora v zidani steni - izdelava ležišč kovinskega</t>
  </si>
  <si>
    <t xml:space="preserve">nosilca NPU 12 - dim cca 20 x 20 cm, globina 20 cm. </t>
  </si>
  <si>
    <t>9.9.</t>
  </si>
  <si>
    <t>Nakladanje in odvoz odpadkov in ruševin na deponijo</t>
  </si>
  <si>
    <t>v razdalji do 15 km. Obračun po m3.</t>
  </si>
  <si>
    <t>Izdelava horizontalne hidroizolacije pod tlakom v sestavi:</t>
  </si>
  <si>
    <r>
      <t xml:space="preserve"> </t>
    </r>
    <r>
      <rPr>
        <sz val="11"/>
        <rFont val="Times New Roman"/>
        <family val="1"/>
        <charset val="238"/>
      </rPr>
      <t xml:space="preserve"> - hladni premaz (npr. Timbitol)</t>
    </r>
  </si>
  <si>
    <t xml:space="preserve">  - bitumenski varilni trak z nosilcem iz steklene tkanine</t>
  </si>
  <si>
    <t xml:space="preserve">    v dveh slojih (npr. Timbitekt ST/4-SA-200 polno varjen).</t>
  </si>
  <si>
    <t>agregata 0-8 mm, v razmerju cement: agregat 1:4 ,</t>
  </si>
  <si>
    <t>Estrih je ločen od zidov z rego širine 1 cm, zapolnjen</t>
  </si>
  <si>
    <t>s striroporom. V ceni je zajeti ves material in delo.</t>
  </si>
  <si>
    <t>Popravilo betonskega estriha po odstranitvi talnih instalacij,</t>
  </si>
  <si>
    <t xml:space="preserve">podbojev sten. Površina mora biti ravna in gladka - podlaga </t>
  </si>
  <si>
    <t>za finalni tlak. Obračun po m2.</t>
  </si>
  <si>
    <t xml:space="preserve">kvalitetno, ker bo tako pripravljena podlaga služila </t>
  </si>
  <si>
    <t xml:space="preserve">novemu finalnemu tlaku. V ceni je zajeto čiščenje tal, </t>
  </si>
  <si>
    <t>"krpanje" tlakov na mestih, kjer je odstranjen del stene</t>
  </si>
  <si>
    <t xml:space="preserve">in na mestih, kjer so možne razpoke, ter izravnava celotne </t>
  </si>
  <si>
    <t>podlage s cementno mešanico 1 : 2, tako, da bo to ustrezalo</t>
  </si>
  <si>
    <t>pogojem za polaganje finalnih tlakov I.a kvalitete. Obračun</t>
  </si>
  <si>
    <t>po m2 - (80% površine).</t>
  </si>
  <si>
    <t>Dobava in vgradnja betona MB30, v armirano horizontalne</t>
  </si>
  <si>
    <t>vezi v novih stenah siporeksa. Izdelava z vsemi pomožnimi deli.</t>
  </si>
  <si>
    <t>Vez v predelni steni d = 12 cm, preseka do 0,04 m3/m2/m´</t>
  </si>
  <si>
    <t>Steber v predelni steni</t>
  </si>
  <si>
    <t>komplicirane armature. Obračun po kg.</t>
  </si>
  <si>
    <t>Naprava, montaža in demontaža dvostranskega opaža</t>
  </si>
  <si>
    <t>za vezi brez roba in stebre v predelnih stenah.</t>
  </si>
  <si>
    <t>Zidanje - lepljenje novih predelnih sten iz siporeksa. V</t>
  </si>
  <si>
    <t>ceni je zapopadeno tudi vezanje novih sten s starimi,</t>
  </si>
  <si>
    <t>izdelava mikroometa (mrežica + lepilo + fina malta).</t>
  </si>
  <si>
    <t>siporeks d = 12,5 cm</t>
  </si>
  <si>
    <t xml:space="preserve">  - nove stene</t>
  </si>
  <si>
    <t xml:space="preserve">  - zazidava odprtin</t>
  </si>
  <si>
    <t>Dobava in montaža tipske prednapetostne preklade pri</t>
  </si>
  <si>
    <t>obstoječi steni d = cca 12 cm (brez ometa). Obračun</t>
  </si>
  <si>
    <t>po kosu.</t>
  </si>
  <si>
    <t xml:space="preserve">  - dolžina cca 150 cm</t>
  </si>
  <si>
    <t>Krpanje ometa na obstoječih stenah in stropovih po</t>
  </si>
  <si>
    <t>odstranitvi sten, keramičnih ploščic, instalacij v p.c.m.</t>
  </si>
  <si>
    <t>Vgrajevanje kovinskega podboja z vsem potrebnim</t>
  </si>
  <si>
    <t>materialom. Velikost do 2m2 (v zidano steno).</t>
  </si>
  <si>
    <t>Vgrajevanje kovinskega podboja za smučna vrata. Vrata</t>
  </si>
  <si>
    <t>velikosti do 2m2. Obračun po kosu.</t>
  </si>
  <si>
    <t>Vgradnja konzolne WC školjke skupaj s podkonstrukcijo</t>
  </si>
  <si>
    <t>Vgradnja tlanih sifonov. Obračun po kosu.</t>
  </si>
  <si>
    <t>Vgradnja kamnite police pri parapetu v WC prostoru.</t>
  </si>
  <si>
    <t>Vgrajevanje medeninaste letve - ločitev tlakov.</t>
  </si>
  <si>
    <t>Vgradnja konzol. Obračun po kosu.</t>
  </si>
  <si>
    <t>Vijačenje kovinskih izdelkov do 15 kg (stenske tirnice -</t>
  </si>
  <si>
    <t>Naprava, montaža in demontaža lahkih premičnih odrov,</t>
  </si>
  <si>
    <t>višine do 2 m, za ves čas trajanja adaptacije, za gradbeno</t>
  </si>
  <si>
    <t>obrtniška in instalacijska dela. Obračun od neto m2.</t>
  </si>
  <si>
    <t xml:space="preserve">PKV  </t>
  </si>
  <si>
    <t xml:space="preserve">KV    </t>
  </si>
  <si>
    <t xml:space="preserve">Material: </t>
  </si>
  <si>
    <t>Izdelava in dobava kovinskega podboja z globoko brazdo,</t>
  </si>
  <si>
    <t xml:space="preserve">izdelanega po detajlu iz pločevine d = 1,8 mm z vsem </t>
  </si>
  <si>
    <t>Podane so svetle mere. Obračun po kosu.</t>
  </si>
  <si>
    <t>Montaža v zidano steno.</t>
  </si>
  <si>
    <t xml:space="preserve">  - razvita širina zaključka cca 200 mm,</t>
  </si>
  <si>
    <t>za pritrditev stropnih stativov. Konstrukcija je izdelana</t>
  </si>
  <si>
    <t xml:space="preserve">  - dolžine:</t>
  </si>
  <si>
    <t>(50 x 40 x 3 mm) x 4, vse kompletno očiščeno in</t>
  </si>
  <si>
    <t>Izdelava, dobava in montaža kotnikov iz nerjaveče</t>
  </si>
  <si>
    <t>pločevine. Obračun po kosu, s pritrdilnim materialom.</t>
  </si>
  <si>
    <t>Kotnik l = 550 mm</t>
  </si>
  <si>
    <t>Razna nepredvidena dela. Ocena do 5% ključavničarskih del.</t>
  </si>
  <si>
    <t xml:space="preserve">   - letvice rezane horizontalno 30 mm, 2 x vezana </t>
  </si>
  <si>
    <t xml:space="preserve">     plošča deb. 5 mm</t>
  </si>
  <si>
    <t xml:space="preserve">   - obojestransko ultrapas - (napr. MAX ali EGGER)</t>
  </si>
  <si>
    <t xml:space="preserve">   - zaključki pri vratih so ABS nalimki d = 2 mm, pri </t>
  </si>
  <si>
    <t xml:space="preserve">     širokih vratih je rob zaščiten z U profilom iz nerjaveče</t>
  </si>
  <si>
    <t xml:space="preserve">     pločevine</t>
  </si>
  <si>
    <t xml:space="preserve">   - kljuke in rozete glej obstoječa vrata - ali po dogovoru</t>
  </si>
  <si>
    <t xml:space="preserve">   - podane so svetle mere, vse mere kontrolirati na mestu</t>
  </si>
  <si>
    <t xml:space="preserve">  - vratno krilo polno</t>
  </si>
  <si>
    <t xml:space="preserve">  - nadsvetloba steklo d = 8 mm</t>
  </si>
  <si>
    <t xml:space="preserve">  - vrata v sanitarije</t>
  </si>
  <si>
    <t xml:space="preserve">Izdelava, dobava in montaža lesenega podstavka pod </t>
  </si>
  <si>
    <t>omarami. Izdelan je iz masivnega lesa 10 x 3 cm, s .</t>
  </si>
  <si>
    <t xml:space="preserve">prečnimi ojačitvami. Montira se pred položitvijo finalnega </t>
  </si>
  <si>
    <t>tlaka. Pri stiku tlaka in podstavka je po celi dolžini pritrjeno</t>
  </si>
  <si>
    <t xml:space="preserve">ploščato železo dim 100 x 2 mm z robom (7 mm) - </t>
  </si>
  <si>
    <t>glej detajl. Mere kontrolirati na mestu. Obračun po kosu</t>
  </si>
  <si>
    <t xml:space="preserve">5% vrednosti mizarskih del. </t>
  </si>
  <si>
    <t>Izdelava, dobava in montaža steklenih avtomatskih vrat.</t>
  </si>
  <si>
    <t>v primeru izpada elektrike. Steklena vrata so v okvirjih,</t>
  </si>
  <si>
    <t>višina spodnjih vratnih profilov mora biti enake višine, ne</t>
  </si>
  <si>
    <t>glede na izbrano steklo, ki mora biti varnostno. Profili vrat</t>
  </si>
  <si>
    <t>Vrata in stene morajo biti izvedeni tako, da so kvalitetno</t>
  </si>
  <si>
    <t>tesnjena za preprečitev prehoda zraka.</t>
  </si>
  <si>
    <t>Vodila so prekrita z blendo.</t>
  </si>
  <si>
    <t>AVTOMATSKA STEKLENA VRATA SKUPAJ:</t>
  </si>
  <si>
    <t>velikosti 20 x 25 cm, I. kvalitete. Polaganje stik na stik,</t>
  </si>
  <si>
    <t>fuga 3 mm. Višina polaganja je 205 cm, vogalni</t>
  </si>
  <si>
    <t xml:space="preserve">zaključki ALU profili. Barva po dogovoru z uporabnikom </t>
  </si>
  <si>
    <t>in projektantom. Obračun po m2.</t>
  </si>
  <si>
    <t>ambulanta</t>
  </si>
  <si>
    <t>Izdelava, dobava in vgradnja kamnite police - granit,</t>
  </si>
  <si>
    <t>d = 30 mm, zaokroženi robovi. Mere kontrolirati na</t>
  </si>
  <si>
    <t>mestu. Obračun po kosu.</t>
  </si>
  <si>
    <t>Dobava in montaža talnega ALU zaključka - delitev</t>
  </si>
  <si>
    <t>dveh različnih tlakov. Obračun po tm.</t>
  </si>
  <si>
    <t xml:space="preserve"> izravnavo površin s kitanjem, 100 % glajenjem,</t>
  </si>
  <si>
    <t>brušenje in barvanje s pralno barvo (npr. LATEKS).</t>
  </si>
  <si>
    <t xml:space="preserve">Ton po izbiri projektanta in uporabnika. </t>
  </si>
  <si>
    <t>100 % glajenjem, brušenje in barvanje z barvo za</t>
  </si>
  <si>
    <t xml:space="preserve">       =</t>
  </si>
  <si>
    <t>konzole</t>
  </si>
  <si>
    <t>Pleskanje cevi centralnega ogrevanja z ognjaodporno</t>
  </si>
  <si>
    <t>barvo. Obračun po m2.</t>
  </si>
  <si>
    <t xml:space="preserve">znesek do 5% vrednosti del. </t>
  </si>
  <si>
    <t xml:space="preserve">   - polaganje tlaka</t>
  </si>
  <si>
    <t>urgentna ambulanta</t>
  </si>
  <si>
    <t>obstoječih stenah. Obračun po m2 v razviti površini.</t>
  </si>
  <si>
    <t>Obračun po m2 v razviti površini z vsem potrebnim materialom.</t>
  </si>
  <si>
    <t>čiščenje endoskopov - nečisto</t>
  </si>
  <si>
    <t>(clip sistem) iz pločevine d = 0,6 do 0,8 mm, mrežni</t>
  </si>
  <si>
    <t xml:space="preserve">raster plošč 600 x 600 mm. Podkonstrukcijo tvorijo </t>
  </si>
  <si>
    <t>železni pocinkani profili in spust stropa je 60 cm.</t>
  </si>
  <si>
    <t>Podkonstrukcija je nevidna. Vključno s stenskimi kotnimi</t>
  </si>
  <si>
    <t>profili (12, 14, 20 mm). V ceni je potrebno upoštevati vse:</t>
  </si>
  <si>
    <t>Zaključek ob steni, izreze za instalacije.</t>
  </si>
  <si>
    <t xml:space="preserve">Obračun po m2 - z naštetimi postavkami in vsem </t>
  </si>
  <si>
    <t>pritrdilnim materialom.</t>
  </si>
  <si>
    <t>čiščenje endoskopov</t>
  </si>
  <si>
    <t>plošč d = 12,5 mm. Plošče so montirane na kovinsko</t>
  </si>
  <si>
    <t>podkonstrukcijo, ki je sidrana na stropno konstrukcijo.</t>
  </si>
  <si>
    <t>Obračun po m2 - vse kompletno z vsemi zaključki,</t>
  </si>
  <si>
    <t>ojačitvami, predhodnimi izrezi za instalacijo. V strop</t>
  </si>
  <si>
    <t xml:space="preserve">Dobava in montaža revizijskih loput v spuščenem stropu </t>
  </si>
  <si>
    <t>Dobava in montaža zaščitnih letev - tipski vinil profil</t>
  </si>
  <si>
    <t>Obračun po tm. Montaža na dveh višinah.</t>
  </si>
  <si>
    <t xml:space="preserve">od tal. Obračun po kosu. </t>
  </si>
  <si>
    <t>Dolžina 2,00 m</t>
  </si>
  <si>
    <t xml:space="preserve">Dobava in montaža stenskega vodila (npr. MEDICOP) z </t>
  </si>
  <si>
    <t>vsem pritrdilnim materialom - za suhomontažno steno d = 20 cm.</t>
  </si>
  <si>
    <t>Vodilo se pritrjuje na razdalji cca 50 cm. Montirano je na dveh</t>
  </si>
  <si>
    <t>Vodilo MC - 1</t>
  </si>
  <si>
    <t>Dobava in montaža samolepljive folije - na stekla oken pri</t>
  </si>
  <si>
    <t>ambulantah. Obračun po m2.</t>
  </si>
  <si>
    <t>Izdelava, dobava in montaža pultov. Pulti so izdelani</t>
  </si>
  <si>
    <t xml:space="preserve">iz  iverke d = 28 mm, obojestransko ultrapas (npr. </t>
  </si>
  <si>
    <t xml:space="preserve">EGGER ali MAX). Dezen po izboru uporabnika, ABS </t>
  </si>
  <si>
    <t>zaključki d = 2 mm (glej detajl na listu d.3.1.).</t>
  </si>
  <si>
    <t xml:space="preserve">  - ob stenah zaščita v = 5 cm</t>
  </si>
  <si>
    <t xml:space="preserve">  - 1x vogal zaokrožen, r = 5 cm</t>
  </si>
  <si>
    <t xml:space="preserve">  - nosilec računalniškega stolpa</t>
  </si>
  <si>
    <t xml:space="preserve">  - dvovišinski pult, na podstavni omarici,</t>
  </si>
  <si>
    <t xml:space="preserve">     podstavnih deskah d = 3 cm, ki so na ABS </t>
  </si>
  <si>
    <t xml:space="preserve">  - povezovalna deska d = 3 cm, š = 100 cm,</t>
  </si>
  <si>
    <t xml:space="preserve">    l = dolžina pulta</t>
  </si>
  <si>
    <t xml:space="preserve">    z zaokroženimi zaključki</t>
  </si>
  <si>
    <t>Cr/Ni 18/10. Pult je izdelan iz mediapana d = 19 mm,</t>
  </si>
  <si>
    <t>oblečene v NP (kvaliteta AiSi 304, d = od 1 mm do 1,2 mm).</t>
  </si>
  <si>
    <t xml:space="preserve">  - rob pulta v = 40 mm</t>
  </si>
  <si>
    <t xml:space="preserve">  - zavihki ob stenah v = 40 mm</t>
  </si>
  <si>
    <t xml:space="preserve">  - vsi vogali zavihkov so zaokroženi r = 2 mm</t>
  </si>
  <si>
    <t xml:space="preserve">  - vgrajena korita - vsi vogali v koritu so zaokroženi</t>
  </si>
  <si>
    <t xml:space="preserve">    (za medicino)</t>
  </si>
  <si>
    <t>8.4.</t>
  </si>
  <si>
    <t>8.5.</t>
  </si>
  <si>
    <t>8.6.</t>
  </si>
  <si>
    <t>8.7.</t>
  </si>
  <si>
    <t>8.8.</t>
  </si>
  <si>
    <t>8.9.</t>
  </si>
  <si>
    <t>8 cm</t>
  </si>
  <si>
    <t>1 cm</t>
  </si>
  <si>
    <t>Obračun po m2, vse kompletno.</t>
  </si>
  <si>
    <t>Dobava, čiščenje, polaganje in vezanje srednje</t>
  </si>
  <si>
    <t>Avtomatska steklena vrata</t>
  </si>
  <si>
    <t>Medicinska oprema</t>
  </si>
  <si>
    <t>Izpraznitev prostorov - demontaža opreme (pulti, omare, viseče</t>
  </si>
  <si>
    <t>omarice). Skladiščenje v skladišče, ki ga določi nadzorni organ</t>
  </si>
  <si>
    <t>oz. odvoz na deponijo. Določi se fiksni pavšal. Ocena.</t>
  </si>
  <si>
    <r>
      <t xml:space="preserve">  - </t>
    </r>
    <r>
      <rPr>
        <u/>
        <sz val="11"/>
        <rFont val="Times New Roman"/>
        <family val="1"/>
        <charset val="238"/>
      </rPr>
      <t>pr. 13 - Ambulanta - gastroskopija:</t>
    </r>
    <r>
      <rPr>
        <sz val="11"/>
        <rFont val="Times New Roman"/>
        <family val="1"/>
        <charset val="238"/>
      </rPr>
      <t xml:space="preserve"> demontira se pult iz </t>
    </r>
  </si>
  <si>
    <t xml:space="preserve">    nerjaveče pločevine s koriti, pisarniški pult, visoke omare,</t>
  </si>
  <si>
    <t xml:space="preserve">    vgrajena omara, podstavne omarice, viseče omarice</t>
  </si>
  <si>
    <r>
      <t xml:space="preserve">  - </t>
    </r>
    <r>
      <rPr>
        <u/>
        <sz val="11"/>
        <rFont val="Times New Roman"/>
        <family val="1"/>
        <charset val="238"/>
      </rPr>
      <t>pr. 14 - Ambulanta - rektoskopija:</t>
    </r>
    <r>
      <rPr>
        <sz val="11"/>
        <rFont val="Times New Roman"/>
        <family val="1"/>
        <charset val="238"/>
      </rPr>
      <t xml:space="preserve"> demontira se pult iz</t>
    </r>
  </si>
  <si>
    <t xml:space="preserve">    nerjaveče pločevine s koriti, endoskopske omare, viseče</t>
  </si>
  <si>
    <t xml:space="preserve">    omarice, podstavne omarice</t>
  </si>
  <si>
    <t xml:space="preserve">    (3x), pult iz nerjaveče pločevine s koritom, pisarniški pult,</t>
  </si>
  <si>
    <t xml:space="preserve">    podstavne omarice, viseče omarice</t>
  </si>
  <si>
    <r>
      <t xml:space="preserve">  - </t>
    </r>
    <r>
      <rPr>
        <u/>
        <sz val="11"/>
        <rFont val="Times New Roman"/>
        <family val="1"/>
        <charset val="238"/>
      </rPr>
      <t>pr. 16 - Ambulanta - gastroskopija:</t>
    </r>
    <r>
      <rPr>
        <sz val="11"/>
        <rFont val="Times New Roman"/>
        <family val="1"/>
        <charset val="238"/>
      </rPr>
      <t xml:space="preserve"> demontira se pult iz nerjaveče</t>
    </r>
  </si>
  <si>
    <t xml:space="preserve">    pločevine s koriti, pisarniški pult, podstavne omarice, viseče</t>
  </si>
  <si>
    <t xml:space="preserve">    omarice, omara, vgrajena omara </t>
  </si>
  <si>
    <r>
      <t xml:space="preserve">  - </t>
    </r>
    <r>
      <rPr>
        <u/>
        <sz val="11"/>
        <rFont val="Times New Roman"/>
        <family val="1"/>
        <charset val="238"/>
      </rPr>
      <t>pr. 17 - Odvzem krvi:</t>
    </r>
    <r>
      <rPr>
        <sz val="11"/>
        <rFont val="Times New Roman"/>
        <family val="1"/>
        <charset val="238"/>
      </rPr>
      <t xml:space="preserve"> demontira se pisalna miza, visoke</t>
    </r>
  </si>
  <si>
    <t xml:space="preserve">    omare</t>
  </si>
  <si>
    <r>
      <t xml:space="preserve">  - </t>
    </r>
    <r>
      <rPr>
        <u/>
        <sz val="11"/>
        <rFont val="Times New Roman"/>
        <family val="1"/>
        <charset val="238"/>
      </rPr>
      <t>pr. 18 - Čistilni servis:</t>
    </r>
    <r>
      <rPr>
        <sz val="11"/>
        <rFont val="Times New Roman"/>
        <family val="1"/>
        <charset val="238"/>
      </rPr>
      <t xml:space="preserve"> demontira se pult iz nerjaveče pločevine</t>
    </r>
  </si>
  <si>
    <t xml:space="preserve">    s koriti, pisalna miza, visoke omare</t>
  </si>
  <si>
    <r>
      <t xml:space="preserve">  - </t>
    </r>
    <r>
      <rPr>
        <u/>
        <sz val="11"/>
        <rFont val="Times New Roman"/>
        <family val="1"/>
        <charset val="238"/>
      </rPr>
      <t>pr. 1 - Hodnik čakanje:</t>
    </r>
    <r>
      <rPr>
        <sz val="11"/>
        <rFont val="Times New Roman"/>
        <family val="1"/>
        <charset val="238"/>
      </rPr>
      <t xml:space="preserve"> odstranijo se vratna krila pri elektroomarah</t>
    </r>
  </si>
  <si>
    <t xml:space="preserve">Odklop in demontaža električnih inštalacij, demontaža luči, </t>
  </si>
  <si>
    <t>stikal ter odnos vsega uporabnega in neuporabnega</t>
  </si>
  <si>
    <t>materiala v skladišče ali na deponijo. Ocena.</t>
  </si>
  <si>
    <t xml:space="preserve">Demontaža termodezinfektorja skupaj z armaturo, z </t>
  </si>
  <si>
    <t>vsemi ventili in odtoki. Odnos v skladišče (se ponovno</t>
  </si>
  <si>
    <t>montirajo). Ocena.</t>
  </si>
  <si>
    <t>Demontaža tehničnega stropa "Dampa 10" skupaj z lučmi</t>
  </si>
  <si>
    <t>in prezračevalnimi ventili, rešetkami. Odnos materiala na</t>
  </si>
  <si>
    <t>deponijo. Obračun po m2.</t>
  </si>
  <si>
    <t>pr. 13 - Ambulanta</t>
  </si>
  <si>
    <t>pr. 14 - Ambulanta</t>
  </si>
  <si>
    <t>pr. 16 - Ambulanta</t>
  </si>
  <si>
    <t xml:space="preserve"> </t>
  </si>
  <si>
    <t>pr. 17 - Odvzem krvi</t>
  </si>
  <si>
    <t>pr. 18 - Čistilni servis</t>
  </si>
  <si>
    <t>pr.   1 - Hodnik - čakanje</t>
  </si>
  <si>
    <t xml:space="preserve">Demontaža radiatorjev z odnosom v skladišče, ki ga </t>
  </si>
  <si>
    <t>določi nadzorni organ ali na deponijo. Obračun po</t>
  </si>
  <si>
    <t>Razne rušitve</t>
  </si>
  <si>
    <t>Rušenje - odstranitev vratnih kril z izsekovanjem podbojev,</t>
  </si>
  <si>
    <t xml:space="preserve">s prenosom na deponijo. Obračun po kosu. Velikost do 2m2. </t>
  </si>
  <si>
    <t xml:space="preserve"> - kovinski podboj</t>
  </si>
  <si>
    <t>Rušenje - odstranitev obstoječega tlaka - linolej oz.</t>
  </si>
  <si>
    <t>elektroprevoden tlak, vključno s kotno zaokrožnico, kar</t>
  </si>
  <si>
    <t>je zajeto v kvadraturi in ceni na m2. Odnos ruševin na</t>
  </si>
  <si>
    <t>gradbeno deponijo. Obračun po m2.</t>
  </si>
  <si>
    <t>pr. 15 - Pranje inštrumentov</t>
  </si>
  <si>
    <t>Rušenje - odstranitev kopilit stekla (lamele š = 30 cm,</t>
  </si>
  <si>
    <t>v = 2,60 cm), z odnosom na deponijo. Obračun po m2.</t>
  </si>
  <si>
    <t>Rušenje - odstranitev ometa in oblog iz mavčno-kartonskih</t>
  </si>
  <si>
    <t>plošč - na zunanjih stenah prostorov in stenah na hodniku.</t>
  </si>
  <si>
    <t>materiala na deponijo. Obračun po m2.</t>
  </si>
  <si>
    <t xml:space="preserve">Rušenje - AB estriha do podložnega betona skupaj z </t>
  </si>
  <si>
    <t xml:space="preserve"> - AB estrih</t>
  </si>
  <si>
    <t xml:space="preserve"> - hidroizolacijo  </t>
  </si>
  <si>
    <t>9 cm</t>
  </si>
  <si>
    <t>skupaj cca</t>
  </si>
  <si>
    <t>Odnos ruševin na gradbeno deponijo. Obračun po m2 v</t>
  </si>
  <si>
    <t>kompletu. Prostori:</t>
  </si>
  <si>
    <t>Izsekovanje utorov v betonskem tlaku za vodovod in</t>
  </si>
  <si>
    <t xml:space="preserve">OPREMA </t>
  </si>
  <si>
    <t xml:space="preserve">v = 90 cm </t>
  </si>
  <si>
    <t>š = 62 cm</t>
  </si>
  <si>
    <t>1</t>
  </si>
  <si>
    <t>2.2.</t>
  </si>
  <si>
    <t xml:space="preserve">Izdelava, dobava in montaža predalnikov. Montirani so </t>
  </si>
  <si>
    <t>Notranji del predala je izdelan iz plastificirane kovinske</t>
  </si>
  <si>
    <t>konstrukcije - dno iveral d = 0,8 cm, ali vezana plošča.</t>
  </si>
  <si>
    <t xml:space="preserve">   - teleskopska vodila</t>
  </si>
  <si>
    <t xml:space="preserve">   - centralno zaklepanje - po dogovoru</t>
  </si>
  <si>
    <t xml:space="preserve">   - ročaji so kovinski ali plastični (l = 12,8 cm)</t>
  </si>
  <si>
    <t xml:space="preserve">  - 3 x predali: 2 x v = 15 cm</t>
  </si>
  <si>
    <t>OPREMA PO NAROČILU SKUPAJ:</t>
  </si>
  <si>
    <t>SERIJSKA OPREMA SKUPAJ:</t>
  </si>
  <si>
    <t xml:space="preserve">  - izrezi za instalacije</t>
  </si>
  <si>
    <t xml:space="preserve">v = 75 cm </t>
  </si>
  <si>
    <t xml:space="preserve">  - na konzolah</t>
  </si>
  <si>
    <t>š = 65 cm</t>
  </si>
  <si>
    <t>Izdelava, dobava in montaža pulta iz nerjaveče pločevine</t>
  </si>
  <si>
    <t>2.3.</t>
  </si>
  <si>
    <t>3</t>
  </si>
  <si>
    <t>2.4.</t>
  </si>
  <si>
    <t xml:space="preserve">z ABS nalimki d = 2 mm na vseh robovih. Hrbtišče omarice </t>
  </si>
  <si>
    <t xml:space="preserve">  - ključavnica</t>
  </si>
  <si>
    <t>š = 45 cm</t>
  </si>
  <si>
    <t>2</t>
  </si>
  <si>
    <t>3.2.</t>
  </si>
  <si>
    <t xml:space="preserve">g = 60 cm </t>
  </si>
  <si>
    <t>3.3.</t>
  </si>
  <si>
    <t>š = 90 cm</t>
  </si>
  <si>
    <t>predalnika je izdelano iz iverala d = 0,8 cm, robovi</t>
  </si>
  <si>
    <t xml:space="preserve"> z nalimki iz ABS (tudi na hrbtni strani).</t>
  </si>
  <si>
    <r>
      <t xml:space="preserve">  - </t>
    </r>
    <r>
      <rPr>
        <u/>
        <sz val="11"/>
        <rFont val="Times New Roman"/>
        <family val="1"/>
        <charset val="238"/>
      </rPr>
      <t>pr. 8, 9 - Sanitarije za osebje</t>
    </r>
    <r>
      <rPr>
        <sz val="11"/>
        <rFont val="Times New Roman"/>
        <family val="1"/>
        <charset val="238"/>
      </rPr>
      <t>: odstrani se sanitarna keramika</t>
    </r>
  </si>
  <si>
    <r>
      <t xml:space="preserve">  - </t>
    </r>
    <r>
      <rPr>
        <u/>
        <sz val="11"/>
        <rFont val="Times New Roman"/>
        <family val="1"/>
        <charset val="238"/>
      </rPr>
      <t>pr. 12 - Čakanje ležečih pacientov:</t>
    </r>
    <r>
      <rPr>
        <sz val="11"/>
        <rFont val="Times New Roman"/>
        <family val="1"/>
        <charset val="238"/>
      </rPr>
      <t xml:space="preserve"> demontira se sestrski pult z </t>
    </r>
  </si>
  <si>
    <r>
      <t xml:space="preserve">  - </t>
    </r>
    <r>
      <rPr>
        <u/>
        <sz val="11"/>
        <rFont val="Times New Roman"/>
        <family val="1"/>
        <charset val="238"/>
      </rPr>
      <t>pr. 19, 20 - Sanitarije za paciente</t>
    </r>
    <r>
      <rPr>
        <sz val="11"/>
        <rFont val="Times New Roman"/>
        <family val="1"/>
        <charset val="238"/>
      </rPr>
      <t>: odstrani se sanitarna keramika</t>
    </r>
  </si>
  <si>
    <t>Zaprtje vode, demontaža armature skupaj s sanitarno keramiko</t>
  </si>
  <si>
    <t>pr.   2 - Sprejem, administracija</t>
  </si>
  <si>
    <t>pr.   5 - Hodnik</t>
  </si>
  <si>
    <t>pr.   6 - Amb. za Kolonoskopijo</t>
  </si>
  <si>
    <t xml:space="preserve">pr.   7 - WC pacienti </t>
  </si>
  <si>
    <t>pr.   8 - WC osebje</t>
  </si>
  <si>
    <t>pr.   9 - WC osebje</t>
  </si>
  <si>
    <t>pr. 11 - Hodnik</t>
  </si>
  <si>
    <t>pr. 19 - WC pacienti</t>
  </si>
  <si>
    <t>pr. 20 - WC pacienti</t>
  </si>
  <si>
    <t>Demontaža tehničnega stropa tip Armstrong na vidni</t>
  </si>
  <si>
    <t>rešetkami. Odnos materiala na deponijo. Obračun po m2.</t>
  </si>
  <si>
    <t>pr. 4 - WC pacienti</t>
  </si>
  <si>
    <t>262,65 m2 x 1,15</t>
  </si>
  <si>
    <t>pr.   1 - Hodnik (delno)</t>
  </si>
  <si>
    <t>pr.   3 - Ambulanta</t>
  </si>
  <si>
    <t>pr. 4, 7 - WC pacienti</t>
  </si>
  <si>
    <t>pr. 5, 11 - Hodniki</t>
  </si>
  <si>
    <t>pr. 8, 9 - WC osebje</t>
  </si>
  <si>
    <t>pr. 19, 20 - WC pacienti</t>
  </si>
  <si>
    <t>dim 12 x 15 cm, l = cca 45 tm</t>
  </si>
  <si>
    <t>dim (12 x 15 cm x 320) x 16</t>
  </si>
  <si>
    <t>Obračun po kosu ( dim cca 150 x 15 cm).</t>
  </si>
  <si>
    <t>7x 2,50 m, kotniki). Obračun po kosu.</t>
  </si>
  <si>
    <t xml:space="preserve">  - dim odprtine 95 x 200 cm, 120 x 200 cm</t>
  </si>
  <si>
    <t xml:space="preserve"> l = 6 x 4,10 m</t>
  </si>
  <si>
    <t xml:space="preserve"> l = 2 x 5,30 m</t>
  </si>
  <si>
    <t xml:space="preserve"> l = 2 x 3,50 m</t>
  </si>
  <si>
    <t xml:space="preserve">  - velikost 60 x 200 + 50 cm</t>
  </si>
  <si>
    <t>Opomba:</t>
  </si>
  <si>
    <t xml:space="preserve">  - dim 0,30 x 1,67 m (0,50 m2)</t>
  </si>
  <si>
    <t xml:space="preserve">  - dim 0,58 x 1,20 m (0,70 m2)</t>
  </si>
  <si>
    <t xml:space="preserve">  - dim 0,58 x 1,60 m (0,93 m2)</t>
  </si>
  <si>
    <t>ob vertikalnih stranicah z obrobo sten, širine 12 cm (glej detajl).</t>
  </si>
  <si>
    <t xml:space="preserve">(varnostno steklo d = 10 mm). Obračun v kompletu. </t>
  </si>
  <si>
    <t>Material na 1 predajno okno:</t>
  </si>
  <si>
    <t xml:space="preserve">  - nerjaveča ploč.</t>
  </si>
  <si>
    <t>Vrata oznake VDas 2 (pr. 1, 3, 4, 5, 7, 10)</t>
  </si>
  <si>
    <t>Vrata oznake VDas 3 (pr. 2)</t>
  </si>
  <si>
    <t xml:space="preserve">  - velikost 140 x 200 cm, avtomatska</t>
  </si>
  <si>
    <t xml:space="preserve">  - velikost 150 x 200 cm, avtomatska</t>
  </si>
  <si>
    <t>2,90 m2</t>
  </si>
  <si>
    <t>2,70 m2</t>
  </si>
  <si>
    <t xml:space="preserve">     in kolonoskopijo</t>
  </si>
  <si>
    <t>2,50 m2</t>
  </si>
  <si>
    <t>1 - ambulanta za gastroskopijo I.</t>
  </si>
  <si>
    <t>2 - ambulanta za gastroskopijo II.</t>
  </si>
  <si>
    <t>3 - urgentna ambulanta za gastroskopijo</t>
  </si>
  <si>
    <t>4,00 m2</t>
  </si>
  <si>
    <t>4 - ambulanta za kolonoskopijo I.</t>
  </si>
  <si>
    <t>5 - ambulanta za kolonoskopijo II.</t>
  </si>
  <si>
    <t>6 - čiščenje endoskopov (nečisti)</t>
  </si>
  <si>
    <t>7 - čiščenje endoskopov (čisti)</t>
  </si>
  <si>
    <t>13 - čakanje - ležeči pacienti</t>
  </si>
  <si>
    <t>3,30 m2</t>
  </si>
  <si>
    <t>14 - WC pacienti</t>
  </si>
  <si>
    <t>11,70 m2</t>
  </si>
  <si>
    <t>15 - WC pacienti</t>
  </si>
  <si>
    <t>16 - WC osebje</t>
  </si>
  <si>
    <t>9,00 m2</t>
  </si>
  <si>
    <t>17 - WC osebje</t>
  </si>
  <si>
    <t>Polica K-pol 1</t>
  </si>
  <si>
    <t xml:space="preserve">  - dim 13 x 126 cm</t>
  </si>
  <si>
    <t>Polica K-pol 2</t>
  </si>
  <si>
    <t xml:space="preserve">  - dim 13 x 144 cm</t>
  </si>
  <si>
    <t>Polica K-pol 3</t>
  </si>
  <si>
    <t xml:space="preserve">  - dim 13 x 150 cm</t>
  </si>
  <si>
    <t>18 - WC pacienti</t>
  </si>
  <si>
    <t>19,40 m2</t>
  </si>
  <si>
    <t>19 - WC pacienti</t>
  </si>
  <si>
    <t xml:space="preserve">  - 7,75 x 3,20 = 24,80 m2 vratne odprtine so odštete</t>
  </si>
  <si>
    <t>Izdelava in montaža novega tehničnega stropa v sanitarnih prostorih</t>
  </si>
  <si>
    <t>in na hodnikih. Izdelan je iz vodoodbojnih mavčno - kartonskih</t>
  </si>
  <si>
    <t>NPU 14</t>
  </si>
  <si>
    <t xml:space="preserve">podboj  2,70 x 3               </t>
  </si>
  <si>
    <t xml:space="preserve">            2,30 x 6</t>
  </si>
  <si>
    <t>pr. 1  -</t>
  </si>
  <si>
    <t>pr. 2  -</t>
  </si>
  <si>
    <t>pr. 3  -</t>
  </si>
  <si>
    <t>pr. 4  -</t>
  </si>
  <si>
    <t>pr. 5  -</t>
  </si>
  <si>
    <t>pr. 10 -</t>
  </si>
  <si>
    <t>pr. 11 -</t>
  </si>
  <si>
    <t>pr. 12 -</t>
  </si>
  <si>
    <t>pr. 13 -</t>
  </si>
  <si>
    <t>pr. 20 -</t>
  </si>
  <si>
    <t>pr.  7 -</t>
  </si>
  <si>
    <t>pr.  9 -</t>
  </si>
  <si>
    <t>pr. 6a -</t>
  </si>
  <si>
    <t>interni hodnik</t>
  </si>
  <si>
    <t>hodnik (pred RTG)</t>
  </si>
  <si>
    <t>čakalnica</t>
  </si>
  <si>
    <t>čakalnica - ležeči pacienti</t>
  </si>
  <si>
    <t>sprejem, administracija</t>
  </si>
  <si>
    <t xml:space="preserve">pr. 14 - </t>
  </si>
  <si>
    <t>pr.  6 -</t>
  </si>
  <si>
    <t>WC pacienti</t>
  </si>
  <si>
    <t xml:space="preserve">pr. 15 - </t>
  </si>
  <si>
    <t>WC osebje</t>
  </si>
  <si>
    <t>pr. 17 -</t>
  </si>
  <si>
    <t>WC obiskovalci</t>
  </si>
  <si>
    <t>pr. 19 -</t>
  </si>
  <si>
    <t>pr. 6  -</t>
  </si>
  <si>
    <t xml:space="preserve">pr. 7  - </t>
  </si>
  <si>
    <t>čiščenje endoskopov-čisto</t>
  </si>
  <si>
    <t xml:space="preserve">pr. 9 - </t>
  </si>
  <si>
    <t>pr. 12-</t>
  </si>
  <si>
    <t>11,87 m2</t>
  </si>
  <si>
    <t>l = 2500 mm</t>
  </si>
  <si>
    <t>Izdelava, dobava in montaža steklene stene v pr. 20 -</t>
  </si>
  <si>
    <t>administracija. Izdelana je iz inox nosilcev, sidranih v</t>
  </si>
  <si>
    <t>kosa 2 in jedkanega kaljenega stekla d = 8 mm, dim cca</t>
  </si>
  <si>
    <t>Požarna avtomatska steklena drsna vrata</t>
  </si>
  <si>
    <t>Dobava in montaža avtomatskih steklenih drsnih vrat - požarnih</t>
  </si>
  <si>
    <t xml:space="preserve">Konstrukcija in vratno krilo sta sestavljena iz jeklene konstrukcije, </t>
  </si>
  <si>
    <t>jeklenih okvirjev, stekla, okovja, samozapiral, kljuk, tesnil, vse</t>
  </si>
  <si>
    <t>razreda odpornosti EI 30. Vsi vidni kovinski deli kril in pogona so</t>
  </si>
  <si>
    <t xml:space="preserve">Delovanje vrat: </t>
  </si>
  <si>
    <r>
      <rPr>
        <u/>
        <sz val="11"/>
        <rFont val="Times New Roman"/>
        <family val="1"/>
        <charset val="238"/>
      </rPr>
      <t>Požarni režim</t>
    </r>
    <r>
      <rPr>
        <sz val="11"/>
        <rFont val="Times New Roman"/>
        <family val="1"/>
        <charset val="238"/>
      </rPr>
      <t xml:space="preserve"> - omogoča le ročno odpiranje krilnih vrat s pomočjo</t>
    </r>
  </si>
  <si>
    <t>Požarna drsna vrata VP1</t>
  </si>
  <si>
    <t xml:space="preserve">  - drsna steklena avtomatska vrata</t>
  </si>
  <si>
    <t xml:space="preserve">  - dim š/v = 180 (90 + 90) x 210 cm</t>
  </si>
  <si>
    <t>Pult oznake P1 (pr.6)</t>
  </si>
  <si>
    <t>l = 100 cm</t>
  </si>
  <si>
    <t>Pult oznake P2 (pr. 20)</t>
  </si>
  <si>
    <t>l = 180 + 195 cm</t>
  </si>
  <si>
    <t>l = 180 cm</t>
  </si>
  <si>
    <t>l = 200 cm</t>
  </si>
  <si>
    <t>Pult oznake P5 (pr. 1)</t>
  </si>
  <si>
    <t>Pult oznake P6 (pr. 13)</t>
  </si>
  <si>
    <t xml:space="preserve">  - zgornja polica ultrapas d = 30 mm, š = 22 cm</t>
  </si>
  <si>
    <t>l = 220 cm</t>
  </si>
  <si>
    <t>1.7.</t>
  </si>
  <si>
    <t>Pult oznake P7 (pr. 20)</t>
  </si>
  <si>
    <t xml:space="preserve">  - zamenjava delovne plošče pri obstoječem</t>
  </si>
  <si>
    <t xml:space="preserve">    dvovišinskem pultu</t>
  </si>
  <si>
    <t xml:space="preserve">  - nosilec računalniškega stolpa,</t>
  </si>
  <si>
    <t>Pult oznake NP 1 (pr. 1)</t>
  </si>
  <si>
    <t xml:space="preserve">  - na predalnikih</t>
  </si>
  <si>
    <t>l = 160 cm</t>
  </si>
  <si>
    <t>Pult oznake NP 4 (pr. 6)</t>
  </si>
  <si>
    <t xml:space="preserve">  - pult ima 2x vgrajeno korito iz nerjaveče </t>
  </si>
  <si>
    <t>Pult oznake NP 5 (pr. 6a)</t>
  </si>
  <si>
    <t xml:space="preserve">  - na konzolah in kotnikih, pred konzolami je blenda iz</t>
  </si>
  <si>
    <t xml:space="preserve">  - pri predajni lini pult razširjen v debelini stene</t>
  </si>
  <si>
    <t xml:space="preserve">    cca za 12 cm, v dolžini 80 cm</t>
  </si>
  <si>
    <t xml:space="preserve">     lini brez zavihka</t>
  </si>
  <si>
    <t>š = 72 oz. 60 cm</t>
  </si>
  <si>
    <t>l = 148 cm (80 + 68)</t>
  </si>
  <si>
    <t>Pult oznake NP 6 (pr. 6a)</t>
  </si>
  <si>
    <t xml:space="preserve">  - izrez za steno pri predajni lini 80 x 12 cm (l/š) - 2x</t>
  </si>
  <si>
    <t xml:space="preserve">    (dve predajni lini), pri predajnih linah brez zavihka</t>
  </si>
  <si>
    <t>š = 60 oz. 72 cm</t>
  </si>
  <si>
    <t>Pult oznake NP 7 (pr. 10)</t>
  </si>
  <si>
    <t xml:space="preserve">  - ob stenah zavihek v = 5 cm, pri obeh predajnih</t>
  </si>
  <si>
    <t xml:space="preserve">    linah brez zavihka</t>
  </si>
  <si>
    <t>š = 100 oz. 88 cm</t>
  </si>
  <si>
    <t>l = 155 cm</t>
  </si>
  <si>
    <t>Podstavna omarica Po 1 (pr. 13)</t>
  </si>
  <si>
    <t>š = 100 cm</t>
  </si>
  <si>
    <t>Podstavna omarica Po 4 (pr. 20)</t>
  </si>
  <si>
    <t xml:space="preserve">  - na podstavku</t>
  </si>
  <si>
    <t xml:space="preserve">  - brez vrat, 3x pomične police</t>
  </si>
  <si>
    <t xml:space="preserve">  - zgoraj skupna plošča čez 2 omarici d = 22 mm,</t>
  </si>
  <si>
    <t xml:space="preserve">    š = 35 cm, l = 180 cm</t>
  </si>
  <si>
    <t>v = 105 cm (brez podstavka)</t>
  </si>
  <si>
    <t xml:space="preserve">g = 35 cm </t>
  </si>
  <si>
    <t>3.4.</t>
  </si>
  <si>
    <t>Predalnik oznake Pr 1 (pr. 1, 2, 3, 4, 5, 6, 7, 13, 20)</t>
  </si>
  <si>
    <t>Predalnik oznake Pr 2 (pr. 1, 2, 3, 4, 5)</t>
  </si>
  <si>
    <t>6</t>
  </si>
  <si>
    <t>š = 40 cm</t>
  </si>
  <si>
    <t>Viseča omarica Vo2  (pr. 20)</t>
  </si>
  <si>
    <t xml:space="preserve">  - brez vrat, 3 x pomične police</t>
  </si>
  <si>
    <t>š = 120 cm</t>
  </si>
  <si>
    <t>Viseča omarica Vo3  (pr. 1)</t>
  </si>
  <si>
    <t xml:space="preserve">  - steklena vrata, ključavnica</t>
  </si>
  <si>
    <t>Viseča omarica Vo6  (pr. 1, 6)</t>
  </si>
  <si>
    <t>v = 90 cm (70 + 20)</t>
  </si>
  <si>
    <t xml:space="preserve">v = 90 cm (70 + 20) </t>
  </si>
  <si>
    <t>Viseča omarica Vo8  (pr. 2, 3, 4, 5)</t>
  </si>
  <si>
    <t>8</t>
  </si>
  <si>
    <t>Visoka omara O1 (pr. 20)</t>
  </si>
  <si>
    <t xml:space="preserve">  - na podstavku </t>
  </si>
  <si>
    <t xml:space="preserve">  - delno omara garderobna (š = 60 cm),</t>
  </si>
  <si>
    <t xml:space="preserve">    delno omara z razdelitvijo: 3x za osebne</t>
  </si>
  <si>
    <t xml:space="preserve">    predmete (dim š/v/g = 30/40/40 cm)</t>
  </si>
  <si>
    <t xml:space="preserve">    in polna vrata v = 85 cm</t>
  </si>
  <si>
    <t>Visoka omara O2 (pr.13, 20)</t>
  </si>
  <si>
    <t xml:space="preserve">š = 90 cm </t>
  </si>
  <si>
    <t>Visoka omara O3 (pr. 3)</t>
  </si>
  <si>
    <t>Visoka omara O4 (pr. 3)</t>
  </si>
  <si>
    <t>6.5.</t>
  </si>
  <si>
    <t>Visoka omara O5 (pr. 3)</t>
  </si>
  <si>
    <t xml:space="preserve">  - polna vrata na dveh višinah: 2x 50 cm</t>
  </si>
  <si>
    <t xml:space="preserve">  - 1 del odprt za postavitev hladilnika</t>
  </si>
  <si>
    <t xml:space="preserve">  - izrezi za inštalacije</t>
  </si>
  <si>
    <t xml:space="preserve">š = 65 cm </t>
  </si>
  <si>
    <t>v = 205 cm (brez podstavka)</t>
  </si>
  <si>
    <t>6.6.</t>
  </si>
  <si>
    <t xml:space="preserve">  - vgrajena omara na predhodno izdelanem podstavku</t>
  </si>
  <si>
    <t xml:space="preserve">  - distančne letve</t>
  </si>
  <si>
    <t xml:space="preserve">  - polna vrata : 1 x v = 110 cm</t>
  </si>
  <si>
    <t xml:space="preserve">                        1 x v = 120 cm</t>
  </si>
  <si>
    <t xml:space="preserve">  - ključavnice</t>
  </si>
  <si>
    <t xml:space="preserve">  - 6x pomične police</t>
  </si>
  <si>
    <t>v = 230 cm (brez podstavka)</t>
  </si>
  <si>
    <t>g = 30 cm</t>
  </si>
  <si>
    <t>Garderobna stena Gs1 (pr.1, 2, 3, 4, 5)</t>
  </si>
  <si>
    <t>Garderobna stena Gs2 (pr.12, 13)</t>
  </si>
  <si>
    <t xml:space="preserve">  - 4x police oz. košare dim š/l/v = 320 x 1150 x 50 mm</t>
  </si>
  <si>
    <t>11.1.</t>
  </si>
  <si>
    <t xml:space="preserve">Dobava in montaža teleskopskega nosilca zavese s pritrditvijo </t>
  </si>
  <si>
    <t>na stensko vodilo skupaj z zavesami (2 kompleta na 1 nosilec).</t>
  </si>
  <si>
    <t>Dim zavese cca 150 x 100 cm - brez gub. Zavese so iz pralnega</t>
  </si>
  <si>
    <t>materiala, ki je primeren za bolnišnično uporabo.</t>
  </si>
  <si>
    <t xml:space="preserve">kompleta </t>
  </si>
  <si>
    <t xml:space="preserve">Hladilnik 90l za zdravila s tipalom in elementom </t>
  </si>
  <si>
    <t>tehničnih navodilih proizvajalca</t>
  </si>
  <si>
    <t xml:space="preserve">  - vrata steklena </t>
  </si>
  <si>
    <t xml:space="preserve">  - alarma (optični in akustični) pri izpadu električne energije ali v</t>
  </si>
  <si>
    <t xml:space="preserve">    primeru nepravilnega delovanja aparata</t>
  </si>
  <si>
    <t xml:space="preserve">  - digitalni prikaz temperature, zunanji</t>
  </si>
  <si>
    <t xml:space="preserve">  - nastavitev temperature od +2 stopinji C do 20 stopinj C, zunanji</t>
  </si>
  <si>
    <t xml:space="preserve">    termostat in zunanja regulacija temperature</t>
  </si>
  <si>
    <t xml:space="preserve">  - predpriprava za vgradnjo temperaturnega tipala</t>
  </si>
  <si>
    <t xml:space="preserve">  - ključavnica za zaklepanje</t>
  </si>
  <si>
    <t xml:space="preserve">  - dobavitelj mora zagotoviti 24-urno servisiranje</t>
  </si>
  <si>
    <t xml:space="preserve">  - v primeru dolgotrajnejšega servisa mora dobavitelj zagotoviti</t>
  </si>
  <si>
    <t xml:space="preserve">    nadomestni aparat</t>
  </si>
  <si>
    <t xml:space="preserve">  - barva bela</t>
  </si>
  <si>
    <t xml:space="preserve">  - avtomatsko odtaljevanje</t>
  </si>
  <si>
    <t xml:space="preserve">  - mehanska upravljalna enota</t>
  </si>
  <si>
    <t xml:space="preserve">  - avtomatsko izparjevanje kondenzata</t>
  </si>
  <si>
    <t xml:space="preserve">  - ventilatorsko hlajenje</t>
  </si>
  <si>
    <t xml:space="preserve">  - hladilniki morajo imeti zaščito pred minus temperaturo</t>
  </si>
  <si>
    <t xml:space="preserve">  - samodejno zapiranje vrat</t>
  </si>
  <si>
    <t xml:space="preserve">  - zvočni in optični alarm ob predolgo odprtih vratih</t>
  </si>
  <si>
    <t xml:space="preserve">  - držalo za etikete</t>
  </si>
  <si>
    <t xml:space="preserve">  - osvetlitev notranjosti</t>
  </si>
  <si>
    <t xml:space="preserve">  - prestavljive police, vsaj 2</t>
  </si>
  <si>
    <t xml:space="preserve">  - plitve vratne poličke, vsaj 2</t>
  </si>
  <si>
    <t xml:space="preserve">  - energijski razred min A</t>
  </si>
  <si>
    <t xml:space="preserve">  - nivo hrupa do 40 dB</t>
  </si>
  <si>
    <t xml:space="preserve">  - tipalo in komplet za povezavo z nadzornim sistemom EVISENSE</t>
  </si>
  <si>
    <t>za nadzor temperature - kot npr. Liebher ali podobno (pr.3)</t>
  </si>
  <si>
    <t>Dobava sefa za narkotike (pr. 3)</t>
  </si>
  <si>
    <t xml:space="preserve">  - vgradni v omari</t>
  </si>
  <si>
    <t xml:space="preserve">  - dim cca 50 x 50 x 60 cm, 1x pomična polička</t>
  </si>
  <si>
    <t xml:space="preserve">  - zaklepanje s ključem</t>
  </si>
  <si>
    <t>Dobava in montaža zložljive panelne stene. Stena je setavljena iz</t>
  </si>
  <si>
    <t>ogrodja, ki je izdelano iz eliksiranega aluminija dim š/v = 30 x 165 cm,</t>
  </si>
  <si>
    <t>polnilo je plexiglas d = 2 mm, trdote B1, odporen na rezanje. Barva</t>
  </si>
  <si>
    <t>pleksiglasa po dogovoru. Ogrodje je pritrjeno na vertikalni INOX profil</t>
  </si>
  <si>
    <t>dim cca 60 x 60 mm, l = 1650 mm, ki je sidran v talno ploščo s 4 vijaki iz</t>
  </si>
  <si>
    <t>nerjavečega jekla. Panel je sestavljen iz 8 elementov na kolesih in ročajem</t>
  </si>
  <si>
    <t>za premikanje. Dolžina izvlečenega panela je cca 240 cm. Obračun v kompletu</t>
  </si>
  <si>
    <t>z vsem materialom in montažo.</t>
  </si>
  <si>
    <t>Dobava in montaža kovinskega regala. Regal je sestavljen iz kovinskih</t>
  </si>
  <si>
    <t>profilov dim cca 50 x 50 mm, l = 2300 mm (profili so lahko sestavljeni)</t>
  </si>
  <si>
    <t>in kovinskih polic dim cca 300 x 800 mm (vsi elementi so tipski).</t>
  </si>
  <si>
    <t>1 regal je sestavljen: 8 x vertikale</t>
  </si>
  <si>
    <t xml:space="preserve">                               16 x police</t>
  </si>
  <si>
    <t>Obračun v kompletu z vsemi veznimi elementi in zavetrovanjem.</t>
  </si>
  <si>
    <t>Požarna steklena vrata</t>
  </si>
  <si>
    <r>
      <t xml:space="preserve">  - </t>
    </r>
    <r>
      <rPr>
        <u/>
        <sz val="11"/>
        <rFont val="Times New Roman"/>
        <family val="1"/>
        <charset val="238"/>
      </rPr>
      <t>pr. 2 - Sprejem, administracija</t>
    </r>
    <r>
      <rPr>
        <sz val="11"/>
        <rFont val="Times New Roman"/>
        <family val="1"/>
        <charset val="238"/>
      </rPr>
      <t>: demontira se delno sprejemni pult ,</t>
    </r>
  </si>
  <si>
    <t xml:space="preserve">    pisalne mize, omare, omarice, regali </t>
  </si>
  <si>
    <t xml:space="preserve">    pločevine s koriti, pisarniški pult, viseče omarice,visoke omare,</t>
  </si>
  <si>
    <r>
      <t xml:space="preserve">  - </t>
    </r>
    <r>
      <rPr>
        <u/>
        <sz val="11"/>
        <rFont val="Times New Roman"/>
        <family val="1"/>
        <charset val="238"/>
      </rPr>
      <t>pr. 6 - Ambulanta za Kolonoskopijo II</t>
    </r>
    <r>
      <rPr>
        <sz val="11"/>
        <rFont val="Times New Roman"/>
        <family val="1"/>
        <charset val="238"/>
      </rPr>
      <t>: demontira se pult iz nerjaveče</t>
    </r>
  </si>
  <si>
    <r>
      <t xml:space="preserve">  - </t>
    </r>
    <r>
      <rPr>
        <u/>
        <sz val="11"/>
        <rFont val="Times New Roman"/>
        <family val="1"/>
        <charset val="238"/>
      </rPr>
      <t>pr. 3 - Ambulanta - Kolonoskopija I</t>
    </r>
    <r>
      <rPr>
        <sz val="11"/>
        <rFont val="Times New Roman"/>
        <family val="1"/>
        <charset val="238"/>
      </rPr>
      <t>: demontira se pult iz nerjaveče</t>
    </r>
  </si>
  <si>
    <t xml:space="preserve">    pločevine s koriti, pisarniški pult, viseče omarice, podstavne omarice,</t>
  </si>
  <si>
    <t xml:space="preserve">    visoke omare</t>
  </si>
  <si>
    <r>
      <t xml:space="preserve">  -</t>
    </r>
    <r>
      <rPr>
        <u/>
        <sz val="11"/>
        <rFont val="Times New Roman"/>
        <family val="1"/>
        <charset val="238"/>
      </rPr>
      <t xml:space="preserve"> pr. 4, 7 - Sanitarije za paciente</t>
    </r>
    <r>
      <rPr>
        <sz val="11"/>
        <rFont val="Times New Roman"/>
        <family val="1"/>
        <charset val="238"/>
      </rPr>
      <t>: odstrani se sanitarna keramika</t>
    </r>
  </si>
  <si>
    <r>
      <t xml:space="preserve">  - </t>
    </r>
    <r>
      <rPr>
        <u/>
        <sz val="11"/>
        <rFont val="Times New Roman"/>
        <family val="1"/>
        <charset val="238"/>
      </rPr>
      <t>pr. 15 - Pranje instrumentov:</t>
    </r>
    <r>
      <rPr>
        <sz val="11"/>
        <rFont val="Times New Roman"/>
        <family val="1"/>
        <charset val="238"/>
      </rPr>
      <t xml:space="preserve"> demontira se termodezinfektorje</t>
    </r>
  </si>
  <si>
    <t xml:space="preserve">Demontaža in ponovna montaža kovinskega tehničnega </t>
  </si>
  <si>
    <t xml:space="preserve">stropa 60/60 sistem Clip-in v pr. 15 - ambulanta - za čas adaptacije </t>
  </si>
  <si>
    <t>(nov razvod inštalacij). Odnos material v skladišče.Obračun po m2.</t>
  </si>
  <si>
    <t>konstrukciji skupaj z lučmi in prezračevalnimi ventili,</t>
  </si>
  <si>
    <t xml:space="preserve">pr. 3 -Amb. za Kolonoskopijo I. </t>
  </si>
  <si>
    <t>pr.   1 - Hodnik - čakanje (delno)</t>
  </si>
  <si>
    <t>pr.   3 - Ambulanta za Kolonoskopijo I.</t>
  </si>
  <si>
    <t>pr.   6 - Ambulanta za Kolonoskopijo II.</t>
  </si>
  <si>
    <t>pr. 12 - Recovery</t>
  </si>
  <si>
    <t xml:space="preserve">Izsekovanje podložnega betona na trasi talne kanalizacije </t>
  </si>
  <si>
    <t>predvidene širine 60 cm in dolžine 35 m ter globine 20 cm.</t>
  </si>
  <si>
    <t>Ročni izkop nasutja pri trasi talne kanalizacije z odvozom</t>
  </si>
  <si>
    <t>na deponijo. Obračun po m3.</t>
  </si>
  <si>
    <t>8.10.</t>
  </si>
  <si>
    <t>Odstranitev obstoječih kovinskih pokrovov revizijskih jaškov</t>
  </si>
  <si>
    <t>dim cca 60 x 60 cm. Obračun po kosih.</t>
  </si>
  <si>
    <t>8.11.</t>
  </si>
  <si>
    <t>8.12.</t>
  </si>
  <si>
    <t xml:space="preserve">Demontaža difuzorjev, rešetk. Odnos na deponijo. </t>
  </si>
  <si>
    <t>Nabava, transport, raznos, spuščanje v jarek, montaža,</t>
  </si>
  <si>
    <t xml:space="preserve">preizkus in čiščenje plastičnih cevi fi 200 mm. Cevi se </t>
  </si>
  <si>
    <t>polagajo s finim peskom.</t>
  </si>
  <si>
    <t>Zasip izkopov za kanalizacijske cevi z lahko zemljino iz</t>
  </si>
  <si>
    <t>izkopa z utrjevanjem, planiranjem dna kanalizacijskega</t>
  </si>
  <si>
    <t>jaška s točnostjo + / - 3 cm, ročno.</t>
  </si>
  <si>
    <t>Izdelava priključka kanala fi 200 mm na obstoječi revizijski</t>
  </si>
  <si>
    <t>jašek (montaža na obstoječi višini priključka z vodonepropustnim</t>
  </si>
  <si>
    <t>obbetoniranjem).</t>
  </si>
  <si>
    <t>Naprava in ročno vgrajevanje betona v nearmirane konstrukcije</t>
  </si>
  <si>
    <t>prereza 0,08 - 0,12 m3/ m2/ m1 plastični beton granulacije 0-16 mm</t>
  </si>
  <si>
    <t>C16 / 20, D max 16 - podložni beton.</t>
  </si>
  <si>
    <t>Izdelava sanirnega ometa na odstranjenih delih. Postopek se</t>
  </si>
  <si>
    <t>izvaja po navodilih proizvajalca sanirnih ometov. Pred nanosom</t>
  </si>
  <si>
    <t>ometa se fuge zaščitijo z hidro zaščito: spojnice med zidaki se</t>
  </si>
  <si>
    <t>zakitajo s hidrokitom, na stene se nanese hidrotes plus v treh slojih.</t>
  </si>
  <si>
    <t>16.</t>
  </si>
  <si>
    <t>16.1.</t>
  </si>
  <si>
    <t>16.2.</t>
  </si>
  <si>
    <t>16.3.</t>
  </si>
  <si>
    <t>16.4.</t>
  </si>
  <si>
    <t>16.5.</t>
  </si>
  <si>
    <t>16.6.</t>
  </si>
  <si>
    <t>16.7.</t>
  </si>
  <si>
    <t>16.8.</t>
  </si>
  <si>
    <t>16.9.</t>
  </si>
  <si>
    <t>17.</t>
  </si>
  <si>
    <t>18.</t>
  </si>
  <si>
    <t>19.</t>
  </si>
  <si>
    <t xml:space="preserve">  - velikost 80 x 250 (200 + 50 nadsvetloba)</t>
  </si>
  <si>
    <t>Izdelava, dobava in montaža kovinskih protipožarnih vrat - EI 30</t>
  </si>
  <si>
    <t xml:space="preserve">skupaj s podbojem. Izdelana so iz hladno oblikovanih profilov z </t>
  </si>
  <si>
    <t>osnovno stranico 50 mm, debelina pločevine 1,5 mm, z vsem</t>
  </si>
  <si>
    <t xml:space="preserve">pritrdilnim materialom, vse antikorozijsko zaščiteno. Vogali </t>
  </si>
  <si>
    <t>vratnih kril in podboja so varjene izvedbe. Tesnenje se izvede z</t>
  </si>
  <si>
    <t>dvojnim tesnilom. Vrata so opremljena z vsem pripadajočim</t>
  </si>
  <si>
    <t>okovjem in samozapirali. Podane so svetle mere. Obračun po kosu.</t>
  </si>
  <si>
    <t>Vrata oznakeVP1 (pr. 20)</t>
  </si>
  <si>
    <t xml:space="preserve">  - velikost 90 x 210 cm</t>
  </si>
  <si>
    <t>Vrata oznakeVP2 (pr. 11)</t>
  </si>
  <si>
    <t xml:space="preserve">  - velikost 110 x 210 cm</t>
  </si>
  <si>
    <t xml:space="preserve">  - panik kljuke</t>
  </si>
  <si>
    <t xml:space="preserve">  - električna ključavnica na kartico</t>
  </si>
  <si>
    <t>l = 640 + 950 + 400 mm</t>
  </si>
  <si>
    <t xml:space="preserve">     npr. HOPE</t>
  </si>
  <si>
    <t xml:space="preserve">  - velikost 80 x 200 + 50 cm</t>
  </si>
  <si>
    <t>Vrata oznake V2 (pr.8 ,9, 18, 19)</t>
  </si>
  <si>
    <t>Preveriti mere, vratna krila se montirajo v obstoječe podboje.</t>
  </si>
  <si>
    <t>Nadsvetloba steklo po dogovoru ostane obstoječe !</t>
  </si>
  <si>
    <t>Vrata oznake VDas 1 (pr. 13)</t>
  </si>
  <si>
    <t xml:space="preserve">  - krmiljenje vrat z AKU napajalnikom in mikroprocesorjem</t>
  </si>
  <si>
    <t xml:space="preserve">  - krmilna enota - digitalna z LCD prikazovalnikom</t>
  </si>
  <si>
    <t xml:space="preserve">  - varnostni senzor z dvojno tehnologijo (radar in IR)</t>
  </si>
  <si>
    <t xml:space="preserve">  - elektromagnetna ključavnica (po dogovoru)</t>
  </si>
  <si>
    <t xml:space="preserve">  - vrata morajo biti zavarovana za odgovornost pred poškodbam</t>
  </si>
  <si>
    <t>15,00 m2</t>
  </si>
  <si>
    <t xml:space="preserve">v barvi RAL. Digitalno programsko stikalo z mikroprocesorjem in </t>
  </si>
  <si>
    <t xml:space="preserve">LCD prikazovalnikom (8 režimov delovanja vrat, elektronski ključ) </t>
  </si>
  <si>
    <t>Oprema pogona so vhodni in izhodni senzor gibanja in prisotnosti,</t>
  </si>
  <si>
    <t>elektromehanska ključavnica, elektromehanski aktuatorji in mehanizem</t>
  </si>
  <si>
    <t xml:space="preserve">prisilnega zapiranja. Varnostni senzor - z dvojno tehnologijo (radar in IR). </t>
  </si>
  <si>
    <t>Baterija (vsaj 100 odpiranj oz. 24 urna pripravljenost v primeru</t>
  </si>
  <si>
    <t>izpada elektrike.</t>
  </si>
  <si>
    <r>
      <rPr>
        <u/>
        <sz val="11"/>
        <rFont val="Times New Roman"/>
        <family val="1"/>
        <charset val="238"/>
      </rPr>
      <t>Normalni drsni režim</t>
    </r>
    <r>
      <rPr>
        <sz val="11"/>
        <rFont val="Times New Roman"/>
        <family val="1"/>
        <charset val="238"/>
      </rPr>
      <t xml:space="preserve"> - delovanja vrat ustreza delovanju klasičnih </t>
    </r>
  </si>
  <si>
    <t>naletne letve ali kljuke. Evakuacijsko krilo se zapira z vgrajenim</t>
  </si>
  <si>
    <t>mehanskim samozapiralom. Evakuacijska s certifikatom. Vrata</t>
  </si>
  <si>
    <t xml:space="preserve">morajo zadovoljiti standard EN 16005 in biti zavarovana za </t>
  </si>
  <si>
    <t>odgovornost pred poškodbami.</t>
  </si>
  <si>
    <t>POŽARNA AVTOMATSKA DRSNA STEKLENA  VRATA SKUPAJ:</t>
  </si>
  <si>
    <t>se vgradi 1 revizijska loputa.</t>
  </si>
  <si>
    <t xml:space="preserve">pr. 6a - </t>
  </si>
  <si>
    <t>WC - pacienti</t>
  </si>
  <si>
    <t xml:space="preserve">pr. 16 - </t>
  </si>
  <si>
    <t>WC - osebje</t>
  </si>
  <si>
    <t>WC - obiskovalci</t>
  </si>
  <si>
    <t>razreda ISO 6 (kot npr. ECOPHON FOCUS DS- tip HIGIENIK).</t>
  </si>
  <si>
    <t>hodnik - čakanje</t>
  </si>
  <si>
    <t>60,00 m2</t>
  </si>
  <si>
    <t>71,87 m2</t>
  </si>
  <si>
    <r>
      <t xml:space="preserve">talno in stropno konstrukcijo </t>
    </r>
    <r>
      <rPr>
        <sz val="11"/>
        <rFont val="Calibri"/>
        <family val="2"/>
        <charset val="238"/>
      </rPr>
      <t>Ǿ</t>
    </r>
    <r>
      <rPr>
        <sz val="11"/>
        <rFont val="Times New Roman"/>
        <family val="1"/>
        <charset val="238"/>
      </rPr>
      <t xml:space="preserve"> 40 mm, l = cca 3200 mm,</t>
    </r>
  </si>
  <si>
    <t>200 x 70 cm. Obračun v kompletu.</t>
  </si>
  <si>
    <t>komplet:</t>
  </si>
  <si>
    <t>Dobava in montaža pokrovov nad revizijskimi jaški razvoda</t>
  </si>
  <si>
    <t xml:space="preserve">kanalizacije. Izdelani so iz litoželezne pločevine s smradno </t>
  </si>
  <si>
    <t>zaporo predvidene dimenzije 600 / 600 mm (dimenzije preveriti</t>
  </si>
  <si>
    <t>na objektu, ker se montirajo na obstoječe revizijske jaške).</t>
  </si>
  <si>
    <t xml:space="preserve">  - kotni pult</t>
  </si>
  <si>
    <t xml:space="preserve">  - v pult vgrajeni pištola za zrak  in pištola za vodo</t>
  </si>
  <si>
    <t>š = 90 cm (60 + 30) cm</t>
  </si>
  <si>
    <t>samo montaža:</t>
  </si>
  <si>
    <t>dobava in montaža kompleta za:</t>
  </si>
  <si>
    <t>Dobava in montaža zaščitne stene sestavljena iz Knauf</t>
  </si>
  <si>
    <t>obloge in PVC folije ali bandažirano, da se protiprašno</t>
  </si>
  <si>
    <t>zaščiti gradbišče pred ostalimi prostori.</t>
  </si>
  <si>
    <t xml:space="preserve">Naprava plavajočega  estriha. Izdelan je iz pranega </t>
  </si>
  <si>
    <t xml:space="preserve">C 16/20; XC-1 deb. 8 cm. Zgorja površina je zaglajena in ravna. </t>
  </si>
  <si>
    <t xml:space="preserve">V estrih je vložena mikro armatura: jeklena vlakna cca 15kg/m³. </t>
  </si>
  <si>
    <t>Ločilni sloj je PE ekspandirana folija deb. = 0,5 cm,</t>
  </si>
  <si>
    <t>ΔLnw = 18 dB (kot npr. GEFICELL TDZ-6-1 mm ali</t>
  </si>
  <si>
    <t>enkovredno polaganje s preklopom). Toplotna izolacija:</t>
  </si>
  <si>
    <t>expandirani polistiren (kot npr. Fragmat EPS 200 ali</t>
  </si>
  <si>
    <t xml:space="preserve">Obračun po m2 v kompletu z vsemi navedenimi premazi in prepleskano </t>
  </si>
  <si>
    <t>z barvo za vlažne prostore.</t>
  </si>
  <si>
    <t>Obračun po kosu nosilcev.</t>
  </si>
  <si>
    <t>nadzornega organa se določi pavšal v višini 5%</t>
  </si>
  <si>
    <t>5%</t>
  </si>
  <si>
    <t xml:space="preserve">  - panik kljuke oz. v primeru požara se elektroključavnica</t>
  </si>
  <si>
    <t xml:space="preserve">    sproži za bežanje</t>
  </si>
  <si>
    <t xml:space="preserve">  - požarna odpornost EI 30</t>
  </si>
  <si>
    <t xml:space="preserve">  - podboji (tip kot npr. Forster fuego)</t>
  </si>
  <si>
    <t xml:space="preserve">  - samozapiralo razreda C4 s 100.000 cikli zapiranja</t>
  </si>
  <si>
    <t xml:space="preserve">    v 10 letih</t>
  </si>
  <si>
    <t>Konzola K2 (L - oblike) (pr. 1,2,3,4,5,6)</t>
  </si>
  <si>
    <t>l = 580 + 400 mm</t>
  </si>
  <si>
    <t>5.23.</t>
  </si>
  <si>
    <t>Konzola K3 (T - oblike) (pr. 1)</t>
  </si>
  <si>
    <t>l = 850 + 950 + 700 mm</t>
  </si>
  <si>
    <t xml:space="preserve">  - vrata v sanitarije so krajša za cca 1 cm - namesto rešetk</t>
  </si>
  <si>
    <t>Podstavek Pd 1 (pr. 11)</t>
  </si>
  <si>
    <t>Podstavek Pd 2 (pr. 1, 3)</t>
  </si>
  <si>
    <t>Podstavek Pd 5 (pr. 13)</t>
  </si>
  <si>
    <t xml:space="preserve">  - dim 0,40 x 1,80 m (0,72 m2)</t>
  </si>
  <si>
    <t>Podstavek Pd 6 (pr. 10)</t>
  </si>
  <si>
    <t xml:space="preserve">  - dim 0,28 x 3,48 m (0,98 m2)</t>
  </si>
  <si>
    <t xml:space="preserve">  - vodilo, ročaji, tesnila, itd.</t>
  </si>
  <si>
    <t xml:space="preserve">Vse za funkcionalno delovanje, s čimmanj robovi, da je </t>
  </si>
  <si>
    <t>detajli ob stiku z inox pultom.</t>
  </si>
  <si>
    <t>Pri vratih so vključena tudi ostala dela za funkionalno delovanje</t>
  </si>
  <si>
    <t>kot so:</t>
  </si>
  <si>
    <t xml:space="preserve">  - obesi za vratna krila</t>
  </si>
  <si>
    <t xml:space="preserve">  - vozički za tiho delovanje</t>
  </si>
  <si>
    <t xml:space="preserve">  - Alu profili s tesnilnimi gumami</t>
  </si>
  <si>
    <t xml:space="preserve">  - vratna krila</t>
  </si>
  <si>
    <t xml:space="preserve">    kitom</t>
  </si>
  <si>
    <t xml:space="preserve">  - priklop na požarni sistem, ID čitalec, nalepke, napisi, itd.</t>
  </si>
  <si>
    <t xml:space="preserve">  - enokrilna vrata - teleskopsko odpiranje - mimo stene</t>
  </si>
  <si>
    <t xml:space="preserve">  - podboj - Alu sistemski, prašno barvan, RAL po izboru investitorja</t>
  </si>
  <si>
    <t xml:space="preserve">  - tipka za odpiranje z zunanje strani (1 kos - po dogovoru senzorska)</t>
  </si>
  <si>
    <t xml:space="preserve">  - tipka za odpiranje z notranje strani (1 kos - po dogovoru senzorska)</t>
  </si>
  <si>
    <t xml:space="preserve">  - zelena tipka za odpiranje vrat v sili</t>
  </si>
  <si>
    <t xml:space="preserve">  - evakuacijska s certifikatom,</t>
  </si>
  <si>
    <t xml:space="preserve">  - vrata morajo biti v skladu s standardom EN 16005</t>
  </si>
  <si>
    <t xml:space="preserve">  - tipka za odpiranje z zunanje strani (NE NUDITI, KER SO</t>
  </si>
  <si>
    <t xml:space="preserve">    VRATA POVEZANA NA ČITALEC KARTIC)</t>
  </si>
  <si>
    <t xml:space="preserve">drsnih vrat. Vrata se odpirajo na tipko (4 tipke, 1 kos z notranje, </t>
  </si>
  <si>
    <t xml:space="preserve">1 kos z zunanje strani, 1 kos receptorka sprejem, 1 kos zelena tipka </t>
  </si>
  <si>
    <t>za odpiranje v sili). Za vse dodatne tipke izvesti potrebno elektroinštalacijo,</t>
  </si>
  <si>
    <t>če ta ni upoštevana v EI delih).</t>
  </si>
  <si>
    <t xml:space="preserve">  - Alu profili s tesnilnimi gumami s funkcijo požarne zaščite</t>
  </si>
  <si>
    <t xml:space="preserve">    eventuelno polnjenje z volno,…</t>
  </si>
  <si>
    <t xml:space="preserve">  - kitanje s požarnim kitom med steno in alu profili z vrat,</t>
  </si>
  <si>
    <t>Slikanje obstoječih zidanih sten s predhodnim umivanjem stare slikarije,</t>
  </si>
  <si>
    <t>struganje oz. odstranjevanje stare barve,</t>
  </si>
  <si>
    <t>Slikanje novih zidanih sten s predhodno izravnavo površin s kitanjem,</t>
  </si>
  <si>
    <t>Vsi finalni materiali morajo ustrezati zahtevam SIST EN 651, 649 in 658</t>
  </si>
  <si>
    <t xml:space="preserve"> ter z njimi povezanimi standardi, biti homogeni po celotnem preseku</t>
  </si>
  <si>
    <t xml:space="preserve"> min. d 2mm, vodoneprepustni, odporni na madeže, odporni na ogorke po EN 1399, </t>
  </si>
  <si>
    <t xml:space="preserve">enostavni za strojno ali ročno vdrževanje, visokoodporni na visoke obremenitve, </t>
  </si>
  <si>
    <t xml:space="preserve">kolesa, udarce, ogorke, odporni na kemikalije po EN 423, vodo in olja, </t>
  </si>
  <si>
    <t xml:space="preserve">dimenzijsko stabilni vsaj &lt;0,05% po EN 434, odporni na obrabo T po EN660 </t>
  </si>
  <si>
    <t xml:space="preserve">z možnostjo brušenja in lokalnega popravila v sloju 0,7mm, brez dodatnih </t>
  </si>
  <si>
    <t xml:space="preserve">zaščitnih premazov, primerni za polaganje z lepilom na estrih z izravnalno maso </t>
  </si>
  <si>
    <t>oz. in hidroizolacijo in z vroče varjenimi spoji.</t>
  </si>
  <si>
    <t>Vse obdelave tal na evakuacijskih poteh morajo biti razreda gorljivosti A2fl-s1</t>
  </si>
  <si>
    <t xml:space="preserve"> po SIST EN 13501, ostale pa vsaj Cfl-s1 po SIST EN 13501.</t>
  </si>
  <si>
    <t>Protidrsnost vsaj R9 po EN 13893</t>
  </si>
  <si>
    <t xml:space="preserve">Vsi finalni materiali v prostorih za medicinske posege morajo biti še </t>
  </si>
  <si>
    <t xml:space="preserve">dodatno elektroprevodni 10´4 ohm vključno z elektroprevodnim lepilom, </t>
  </si>
  <si>
    <t>polagani hkrati s Cu mrežo trakov z odvodi, protizdrsni R10 po EN 13893</t>
  </si>
  <si>
    <t xml:space="preserve">  - v ceni je upoštevan nanos veznega sloja, osnovni premaz, premaz za izravnavo</t>
  </si>
  <si>
    <t xml:space="preserve">   posip kot npr. (kot EPOXY SAND QBS 0,1-0,3 ali drugo z istimi karakteristikami)</t>
  </si>
  <si>
    <t xml:space="preserve">   nanos nosilnega sloja,  3 x finalni premaz, vgradnja "kosmičev"</t>
  </si>
  <si>
    <t xml:space="preserve">   izdelava potrebnih dilatacij, zarezov, kitanja, tesnenje sifonov, itd…</t>
  </si>
  <si>
    <t xml:space="preserve">   izdelava zaokrožnice pri stikih s steno, upoštevati padec proti sifonom,</t>
  </si>
  <si>
    <t xml:space="preserve">   Višina zaokrožnice je 10 cm, zadaj je 3,5 cm.</t>
  </si>
  <si>
    <t xml:space="preserve">   Barva po izboru investitorja</t>
  </si>
  <si>
    <t>V ceni upoštevati tudi izdelavo knauf kaskad pri</t>
  </si>
  <si>
    <t>preskokih in čelnih zaključkih vključno z obdelavo le teh</t>
  </si>
  <si>
    <t xml:space="preserve"> bandažiranjem in vsemi sklikopleskarskimi deli</t>
  </si>
  <si>
    <t>je 60/60 cm. Plošče so iz mineralnih snovi (npr. Armstrong HIGIENIK)</t>
  </si>
  <si>
    <t>višinah. Upoštevati tudi ojačitve v knauf stenah.</t>
  </si>
  <si>
    <t xml:space="preserve">  - usklajevanje in vris sprememb ter obveščanje projektanta,</t>
  </si>
  <si>
    <t xml:space="preserve">  - ostalo iz razpisne dokumentacije;</t>
  </si>
  <si>
    <t>pult je tudi s spodnje strani oblečen z nerjavečo pločevino (proti vlagi).</t>
  </si>
  <si>
    <t>v kolikor pulti vsebujejo inox omarice in predalnike morajo biti tudi vsi robovi</t>
  </si>
  <si>
    <t>zaokroženi, stiki lepo varjeni, vodila predalnikov višje kvalitete,</t>
  </si>
  <si>
    <t>Visoka omara O6 (pr. 10,11)</t>
  </si>
  <si>
    <t xml:space="preserve">  - hrbtno naslonjalo in sedišče iz umetnega usnja</t>
  </si>
  <si>
    <t>vključno z vgradnjo začasnih vhodnih gradbiščnih vrat</t>
  </si>
  <si>
    <t>skupaj</t>
  </si>
  <si>
    <t>tal predprostora, da se preprečijo mehanske poškodbe (filc, karton, folija, itd..).</t>
  </si>
  <si>
    <t>skupaj:</t>
  </si>
  <si>
    <t>V času gradnje mora izvajalec poskrbeti za požarno stražo</t>
  </si>
  <si>
    <t>iz NPU 14, z vsem pritrdilnim materialol in Fe ploščami za stative</t>
  </si>
  <si>
    <t xml:space="preserve">   - pri smučnih vratih Geze ali Hawa ali Doorsoon ali Record</t>
  </si>
  <si>
    <t>onemogočeno nabiranje smeti in umazanije, z vsemi</t>
  </si>
  <si>
    <t xml:space="preserve">  - kitanje med steno in alu profili vrat s higienskim fungicidnim</t>
  </si>
  <si>
    <t xml:space="preserve">     z osnovnimi funkcijami (avtomatsko, avtom. reducirano, itd.,…)</t>
  </si>
  <si>
    <t xml:space="preserve">  - enokrilna vrata -odpiranje - mimo stene</t>
  </si>
  <si>
    <t>uporaba vodoodbojne fugirne mase obstojne na plesen in fungicide</t>
  </si>
  <si>
    <t xml:space="preserve">Vse kompletno z vsemi zaključki, ojačitvami ter izolacijo in pripravo </t>
  </si>
  <si>
    <t>za slikopleskarska dela.</t>
  </si>
  <si>
    <t>vgrajena ojačitev za montažo opreme (npr. OSB) in</t>
  </si>
  <si>
    <t xml:space="preserve"> zvočna izolacija d = 8 cm (npr. Tervol).</t>
  </si>
  <si>
    <t xml:space="preserve">  - stene pri predajnih linah v pr. 1,2,3,4,5</t>
  </si>
  <si>
    <t>stenska obloga d = 7,5 cm</t>
  </si>
  <si>
    <t xml:space="preserve">  - stenske obloge so izdelane iz vodoodbojnih plošč</t>
  </si>
  <si>
    <t>dim cca 40/40 cm. Glede na potrebo po funkcionalnem vzdrževanju</t>
  </si>
  <si>
    <t>izreze za inštalacije, izdelavo knauf kaskad pri</t>
  </si>
  <si>
    <t xml:space="preserve">NRC 0,6. Po obodu je montiran L profil. </t>
  </si>
  <si>
    <t xml:space="preserve">V ceni je potrebno upoštevati vse: zaključke ob stenah, oknih, </t>
  </si>
  <si>
    <t>ki jo je potrebno ustrezno pregledati in obnoviti. Mere prekontrolirati.</t>
  </si>
  <si>
    <t xml:space="preserve">elektroomarah na hodniku. Krila se pritrdijo na obstoječo obrobo, </t>
  </si>
  <si>
    <t xml:space="preserve">Stol oznake S1es (elektrostatičen) </t>
  </si>
  <si>
    <t>Stol oznake S1 pisarniški</t>
  </si>
  <si>
    <t>kot naprimer ESD basic, ESD unitec, bimos solitec, Ergoles STYL antistatična kolesa,</t>
  </si>
  <si>
    <t xml:space="preserve">Daktilo Rondo SYN-V.RO, SINHRO CROM - 2000, DO 112SC, </t>
  </si>
  <si>
    <t>Ergomat WS u.usnje, Ergoles umetno usnje,</t>
  </si>
  <si>
    <t>pri požarno nevarnih delih (varjenje, rezanje, itd…)</t>
  </si>
  <si>
    <t>Odstranitev se izvede do cca 300cm na vseh nosilnih stenah</t>
  </si>
  <si>
    <t xml:space="preserve">vključno s čiščenjem fug, odnos </t>
  </si>
  <si>
    <t xml:space="preserve"> za vgradnjo NPU nosilcev (nosilna konstrukcija stropnih stativov).</t>
  </si>
  <si>
    <t>Izdelava betonskih ležišč vključno z jekleno ploščo (po potrebi)</t>
  </si>
  <si>
    <t>cca 700/900/8mmm (5 kosov)</t>
  </si>
  <si>
    <t xml:space="preserve">  - obloga obstoječih zidanih sten v pr. 12 13</t>
  </si>
  <si>
    <t>Prostori: KG006, čiščenje endoskopov</t>
  </si>
  <si>
    <t>in kotličkom. Obračun po kosu.</t>
  </si>
  <si>
    <t xml:space="preserve">  - z naslonjali za roke in hrbet</t>
  </si>
  <si>
    <t>Prostor: KG 020</t>
  </si>
  <si>
    <t>z vsemi ventili in odtoki. Odnos uporabnega in neuporabnega materiala</t>
  </si>
  <si>
    <t>na deponijo oz. v skladišče.</t>
  </si>
  <si>
    <t>7x umivalnik, 7x dvojno korit, 6x WC školjka, 1x bide</t>
  </si>
  <si>
    <t>10x umivalnik, 2x dvojno korit, 5x WC školjka, 3x tuš</t>
  </si>
  <si>
    <t>Rušenje - odstranitev obstoječega tlaka v pritličju klinike</t>
  </si>
  <si>
    <t>pri prenovi vodovodnih inštalacij - delno, pri umivalnikih</t>
  </si>
  <si>
    <t>in koritih.  Odnos ruševin na gradbeno deponijo. Obračun po m2.</t>
  </si>
  <si>
    <t>8.13.</t>
  </si>
  <si>
    <t xml:space="preserve">Rušenje - odstranitev stenskih keramičnih ploščic </t>
  </si>
  <si>
    <t>v pritličju klinike z odnosom na gradbeno deponijo.</t>
  </si>
  <si>
    <t>9.3.1.</t>
  </si>
  <si>
    <t>9.3.2.</t>
  </si>
  <si>
    <t xml:space="preserve">  - velikost utora 30 x 20 cm (za prenovo inštalacij</t>
  </si>
  <si>
    <t xml:space="preserve">     v pritličju)</t>
  </si>
  <si>
    <t xml:space="preserve">Preboji v stropni konstrukciji d = 50 cm (v predvideni sestavi: </t>
  </si>
  <si>
    <t>leseni stropniki ali opečni obok, opaž, AB estrih, finalni tlak).</t>
  </si>
  <si>
    <t>Preboji so velikosti 30 x 30 cm z zametavanjem po po montaži.</t>
  </si>
  <si>
    <t>9.8.1.</t>
  </si>
  <si>
    <t>9.8.2.</t>
  </si>
  <si>
    <t>9.8.3.</t>
  </si>
  <si>
    <t>9.10.</t>
  </si>
  <si>
    <t>10.1.</t>
  </si>
  <si>
    <t>Pri adaptaciji ambulant v kleti.</t>
  </si>
  <si>
    <t>10.2.</t>
  </si>
  <si>
    <t>Pri zamenjavi inštalacij v pritličju</t>
  </si>
  <si>
    <t>enakovredno), deb. = 3 cm, [λ = 0,036 W/(mK), ρ = min. 20 kg/m³]</t>
  </si>
  <si>
    <t>15.1.</t>
  </si>
  <si>
    <t>15.2.</t>
  </si>
  <si>
    <t>Pri zamenjavi inštalacij v pritličju.</t>
  </si>
  <si>
    <t>Lepljeno na ometano steno v pritličju zaradi zamenjave</t>
  </si>
  <si>
    <t>vodovodnih inštalacij.</t>
  </si>
  <si>
    <t xml:space="preserve">Krpanje tlaka, ki ga je potrebno odstraniti pri zamenjavi </t>
  </si>
  <si>
    <t xml:space="preserve">vodovodne inštalacije v pritličju klinike. Krpanje mora biti </t>
  </si>
  <si>
    <t>izvedeno v tlaku, ki je čimbolj identičen obstoječemu (linolej).</t>
  </si>
  <si>
    <t>Dobava in montaža novih alumplast cevi za toplo in mrzlo</t>
  </si>
  <si>
    <t>vodo pri obnovi vododvoda v pritličju klinike z vsemi ventili</t>
  </si>
  <si>
    <t>in priključki ter izolacijskim materialom.</t>
  </si>
  <si>
    <t>Dobava in montaža kanalizacijskih večplastnih cevi iz</t>
  </si>
  <si>
    <t>umetnih mas vrste PP z vsemi obojkami in oblikovnimi</t>
  </si>
  <si>
    <t>kosi iz PP - KV ter gumijastimi tesnili.</t>
  </si>
  <si>
    <t xml:space="preserve">  - DN 50</t>
  </si>
  <si>
    <t xml:space="preserve">  - DN 100</t>
  </si>
  <si>
    <t>III. Medicinska oprema - vgradna</t>
  </si>
  <si>
    <t>Opomba: V kolikor tehnologija ponudnika ne potrebuje določenih priključkov mora to ponudnik upoštevati v ponudbeni ceni.</t>
  </si>
  <si>
    <t>Opomba: V kolikor tehnologija ponudnika potrebuje določene priključke mora te priključke zagotoviti ponudnik vključno s projektiranjem, izvedbo in zagonom v fazi izgradnje tega razpisa kot funkcionalna celota, ter to seveda upoštevati v svoji ponudbeni ceni.</t>
  </si>
  <si>
    <t>Opomba: Prevzem opreme oziroma investicije je možen samo ob popolnem funkcionalnem delovanju opreme in sistema kot celote. Funkcionalnost delovanja se preveri v prisotnosti uporabnika in Službe za medicinsko opremo, vključno z nastavitvijo in prilagoditvijo glede na sistem dela uporabnika.</t>
  </si>
  <si>
    <t>Opomba: Ponudnik mora vključiti vse licence, certifikate, itd…za funkcionalno in nemoteno delovanje celotnega sistema za doživljensko obdobje.</t>
  </si>
  <si>
    <t>Opomba: V ceni vključiti tudi šolanje uporabnika in 2 oseb Službe za medicinsko opremo (nivo šolanja: samostojna uporaba sistema ter definicija in odprava osnovnih napak)</t>
  </si>
  <si>
    <t>V prostorih:</t>
  </si>
  <si>
    <t>1.1. STROPNI STATIV - ENDOSKOPSKI  Z DVEMA ROČICAMA, 5 kosov</t>
  </si>
  <si>
    <t xml:space="preserve">Dvojna roka za endoskopski stativ </t>
  </si>
  <si>
    <t>Tehnična specifikacija:</t>
  </si>
  <si>
    <t xml:space="preserve"> -  elektropnevmatski ali elektromagnetni zavorni sistem na dveh oseh</t>
  </si>
  <si>
    <t xml:space="preserve"> - tečaji z valjčnimi ležaji za natančno in lahko pozicioniranje</t>
  </si>
  <si>
    <t xml:space="preserve"> - mehko in tiho ustavljanje na vsaki osi (shock absorbtion)</t>
  </si>
  <si>
    <t xml:space="preserve"> - lahko premikanje rok z ustavitvijo na zahtevani poziciji, možnost </t>
  </si>
  <si>
    <t xml:space="preserve">   urgentnega pomikanja rok brez zavornih komandnih tipk</t>
  </si>
  <si>
    <t>Dobava in montaža z vsemi potrebnimi nosilnimi elementi in pritrdilnim materialom za montažo na nosilno stropno podkonstrukcijo,</t>
  </si>
  <si>
    <t xml:space="preserve">Opremljen s priključki : </t>
  </si>
  <si>
    <t xml:space="preserve"> - 12 x šuko vtičnica 1L+N+PE, 230 V, oranžna barva okvirja za oznako UPS napajanja</t>
  </si>
  <si>
    <t xml:space="preserve"> - 12 x vtičnica za izenačitev potenciala,</t>
  </si>
  <si>
    <t xml:space="preserve"> -  2 x priključek za šibki tok (tipa RJ45), cat.6A</t>
  </si>
  <si>
    <t>Dodatna oprema :</t>
  </si>
  <si>
    <t xml:space="preserve"> -  2 x polička (nosilnost 80 kg) s stranskimi tirnicami</t>
  </si>
  <si>
    <t xml:space="preserve"> -  1 x polička (nosilnost 80 kg) s stranskimi tirnicami, predalom (z varnostnim odpiranjem) in ročko s tipkami za elektropnevmatski zavorni sistem</t>
  </si>
  <si>
    <t xml:space="preserve"> -  1 x polička (nosilnost 80 kg) s stranskimi tirnicami, višjim predalom  (z varnostnim odpiranjem) </t>
  </si>
  <si>
    <t xml:space="preserve"> -  3 x navijalec za el.vodnike (kable)</t>
  </si>
  <si>
    <t xml:space="preserve"> - 1x dvojna vrtljiva in nagibna roka za LCD ekran  dolžine 760 mm, vesa 75x100 adapter, nosilnost 15 kg </t>
  </si>
  <si>
    <t>1.2 NOSILNA ROČICA ZA LCD MONITOR + LCD monitor, 5 kosov</t>
  </si>
  <si>
    <t xml:space="preserve"> -       napajanje in ožičenje za vse možne video signale</t>
  </si>
  <si>
    <t>2.  STROPNI REFLEKTOR  ZA PREISKAVE - 5 kosov</t>
  </si>
  <si>
    <t>2.1 Tehnične zahteve za stropno nosilno ročico za monitor (dovoljena odstopanja +/- 15%);</t>
  </si>
  <si>
    <t>2.2 Tehnične zahteve za OP svetilko za preiskave(dovoljena odstopanja +/- 15%;</t>
  </si>
  <si>
    <t xml:space="preserve"> -     nastavitev osvetlitve (dimming range): minimalno od 30% do 100%</t>
  </si>
  <si>
    <t xml:space="preserve"> -     barvna temperatura 4.500 K</t>
  </si>
  <si>
    <t xml:space="preserve"> -     vrednost barvnega indeksa Ra, vsaj 95</t>
  </si>
  <si>
    <t xml:space="preserve"> -     priklop na centralni UPS klinike</t>
  </si>
  <si>
    <t>3.  TERMODEZINFEKTORJI ZA FLEKSIBILNE ENDOSKOPE</t>
  </si>
  <si>
    <t>OPIS:</t>
  </si>
  <si>
    <t>TEHNIČNE ZAHTEVE:</t>
  </si>
  <si>
    <t>Prehodni termodezinfektor po principu nečisto-čisto,</t>
  </si>
  <si>
    <t>Vgrajen vmesnik LAN (TCP/IP)  za »online« dokumentiranje s sistemom, ki zagotavlja sledenje fleksibilnih endoskopov in osebja.</t>
  </si>
  <si>
    <t>5.      Vse napake</t>
  </si>
  <si>
    <t>Vgrajeni naslednji varnostni mehanizmi:</t>
  </si>
  <si>
    <t>8.      Zvočni in/ali svetlobni signal oz opozorilo v primeru napake med procesom.</t>
  </si>
  <si>
    <t>Zagotavlja naslednje programe za termodezinfekcijo fleksibilnih endoskopov:</t>
  </si>
  <si>
    <t>Kompatibilen z naslednjimi standardi:</t>
  </si>
  <si>
    <t>Termodezinfektor uporablja PAA detergente/čistila v skladu z Evropskimi standardi.</t>
  </si>
  <si>
    <t>Ohišje stroja mora biti iz nerjavečega jekla ali ustreznega vzdržljivega materiala</t>
  </si>
  <si>
    <t>- Ponudnik mora za brezhibno delovanje strojev zagotoviti ustrezno opremo za pripravo vhodne vodo v kolikor je to potrebno (npr. RO…ponudnik lahko predhodno preveri kvaliteto vode na odjemnih mestih).</t>
  </si>
  <si>
    <t>Ponudnik mora ponuditi termodezinfektor, ki s samim čiščenjem in procesom termodezifnekcije ne vpliva na poslabšanje kvalitete endoskopov. V primeru, da v procesu termodezinfekcije pride do poškodbe endoskopa zaradi stroja, se izvajalec zavezuje, da v celoti krije stroške popravila oziroma nastale škode endoskopa (velja za celotno dobo delovanja termodezinfektorja ob rednem vzdrževanju).</t>
  </si>
  <si>
    <t>Ponudnik zagotavlja letno validacijo stroja v skladu z evropskim standardom EN ISO 15883-1/4</t>
  </si>
  <si>
    <t>Opcija: Dostop servisa preko oddaljenega dostopa,</t>
  </si>
  <si>
    <t>SPISEK ZAHTEVANE OPREME:</t>
  </si>
  <si>
    <t>1. Urgentne gastroskopije in kolonoskopije, KG 003</t>
  </si>
  <si>
    <t>2. Kolonoskopije I., KG 004</t>
  </si>
  <si>
    <t xml:space="preserve">Oprema mora biti namenjena integraciji videokonferenčnega sistema in tehničnega panela. Sistem mora omogočati hiter potek dela endoskopske enote in povečati storilnost pri pripravi endoskopskega posega. </t>
  </si>
  <si>
    <t xml:space="preserve">Omogoča »Home Screen koncept«: enostavno upravljanje kontrolne enote preko grafičnih ikon na ekranu na dotik. Vsaka funkcija kontrolne enote naj ima svojo ikono. </t>
  </si>
  <si>
    <t>Zagotovljene najmanj naslednje funkcije kontrolne enote:</t>
  </si>
  <si>
    <t>Kontrolna enota ima najmanj 8 videovhodov in 7 videoizhodov SDI (HD videosignal). Podpira HD-SDI standard videoprenosa.</t>
  </si>
  <si>
    <t>Zagotovljena prednastavitev kontrolne enote glede na želje uporabnikov: npr. Izbor usmerjanja prenosa video signalov, snemanje slik in filmov (start/stop),</t>
  </si>
  <si>
    <t>Povezava kontrolne enote z zunanjim osebnim računalnikom (npr.PACS ali HIS PC), preko računalniške (LAN) mreže. Upravljanje osebnega računalnika je omogočeno preko kontrolnega monitorja občutljivega na dotik.</t>
  </si>
  <si>
    <t>Povezava kontrolne enote z ambientalno HD kamero, ki omogoča njeno upravljanje</t>
  </si>
  <si>
    <t>HD kamera naj  omogoča funkcijo obračanja in povečave (zoom).</t>
  </si>
  <si>
    <t>sistem za video - avdio konferenčni prenos namenje za šolanje, konzultacije, itd…v ustanovi ali izven nje</t>
  </si>
  <si>
    <t>Možnost priključitve zunanjega izvora glasbe (npr.MP3 prevajalnik, radio, I-pod...).</t>
  </si>
  <si>
    <t>Vgrajen avdio ojačevalnik, najmanj 2x 7W, 3Ω. Možna nadgradnja z zunanjim audio ojačevalnikom.</t>
  </si>
  <si>
    <t>kpl</t>
  </si>
  <si>
    <t>5. VGRADNI ZIDNI MONITOR, 5 kompletov</t>
  </si>
  <si>
    <t>Vidni kot zaslona cca 175°.</t>
  </si>
  <si>
    <t>Steklena vrata ohišja iz kaljenega stekla.</t>
  </si>
  <si>
    <t>6. VOZIČKI</t>
  </si>
  <si>
    <t>6.1 . VOZIČEK ZA PRIPOMOČKE V AMBULANTAH, 5 kompletov</t>
  </si>
  <si>
    <t>Voziček je na koleščkih (2 kolesi imajo štoperje). Voziček ima 2 polici, 2 predala in nadgradnjo z dvema policama oz. nosilci za košarice za drobne pripomočke. Košarice so iz PVC-ja. Pri delovni polici vozička so montirani nosilci za koše za odpadke</t>
  </si>
  <si>
    <t>Izdelan naj bo iz materialov za zdravstvene namene, ki omogočajo mokro čiščenje in razkuževanje s kemikalijami za površine (RF, itd…)</t>
  </si>
  <si>
    <t>dimenzije vozička: š / v / g = 70 x 160 (90 + 70) x 60 cm, dovoljen odstopanja +/-10%</t>
  </si>
  <si>
    <t>dimenzije polic: š / v / g = 70 x 70 x 25 cm, dovoljen odstopanja +/-10%</t>
  </si>
  <si>
    <t>6.2. Voziček za transport endoskopov s 4 kasetami za endoskope (2 kom za čisto in 2 kom za nečisto stran)</t>
  </si>
  <si>
    <t xml:space="preserve">Ima naj vsaj eno zavoro </t>
  </si>
  <si>
    <t xml:space="preserve">Vsak voziček naj ima kapaciteto za vsaj 4 endoskope </t>
  </si>
  <si>
    <t xml:space="preserve">Vsak voziček naj ima vsaj 4 kasete s pokrovom (skupaj torej 16 kaset) za varno hrambo endoskopov v fazi transporta </t>
  </si>
  <si>
    <t>Izdelan naj bo iz materialov za zdravstvene namene, ki omogočajo mokro čiščenje in razkuževanje s kemikalijami za površine</t>
  </si>
  <si>
    <t>4. KONTROLNA ENOTA IN SISTEM ZA TELEMEDICINO</t>
  </si>
  <si>
    <t>Ocena 5%:</t>
  </si>
  <si>
    <t>Konzola K1 (C - oblike) (pr. 6a)</t>
  </si>
  <si>
    <t>1.8.</t>
  </si>
  <si>
    <t>Pult oznake P8 (pr. 2)</t>
  </si>
  <si>
    <t xml:space="preserve">cca 90l, dim max š/v/g =56 x cca 85x54 cm-vgradnja po </t>
  </si>
  <si>
    <t>Kot npr.: Ropimex ali Silentia, Kwick Screen…</t>
  </si>
  <si>
    <t xml:space="preserve">  - izdelava NOV, DOZ (dokazilo o zanesljivosti projekta), Garancije</t>
  </si>
  <si>
    <t xml:space="preserve">  - izdelava PID projektov, upoštevati za vsa področja (arhitektura, elektro, strojne, itd..)</t>
  </si>
  <si>
    <t xml:space="preserve">   </t>
  </si>
  <si>
    <t xml:space="preserve">    ter opremo, če ta postavka ni upoštevana pri strojnih in elektro inštalacijah ter opremi</t>
  </si>
  <si>
    <t>Izdelava predajne dokumentacije in usklajevanje (6 papirantih izvodov in 2x CD):</t>
  </si>
  <si>
    <t xml:space="preserve">    garancijska izjava, itd…</t>
  </si>
  <si>
    <r>
      <t>1.</t>
    </r>
    <r>
      <rPr>
        <b/>
        <sz val="7"/>
        <color theme="1"/>
        <rFont val="Arial Narrow"/>
        <family val="2"/>
        <charset val="238"/>
      </rPr>
      <t xml:space="preserve">    </t>
    </r>
    <r>
      <rPr>
        <b/>
        <sz val="11"/>
        <color theme="1"/>
        <rFont val="Arial Narrow"/>
        <family val="2"/>
        <charset val="238"/>
      </rPr>
      <t>Stropni stativ, endoskopski (v prostorih gastroskopij, KG 001, KG 002</t>
    </r>
  </si>
  <si>
    <r>
      <t xml:space="preserve">   </t>
    </r>
    <r>
      <rPr>
        <b/>
        <sz val="7"/>
        <color theme="1"/>
        <rFont val="Arial Narrow"/>
        <family val="2"/>
        <charset val="238"/>
      </rPr>
      <t>   </t>
    </r>
    <r>
      <rPr>
        <b/>
        <sz val="11"/>
        <color theme="1"/>
        <rFont val="Arial Narrow"/>
        <family val="2"/>
        <charset val="238"/>
      </rPr>
      <t>KG 003, KG 004, KG 005) - 5 kompletov</t>
    </r>
  </si>
  <si>
    <r>
      <t>1.</t>
    </r>
    <r>
      <rPr>
        <sz val="7"/>
        <color theme="1"/>
        <rFont val="Arial Narrow"/>
        <family val="2"/>
        <charset val="238"/>
      </rPr>
      <t xml:space="preserve">       </t>
    </r>
    <r>
      <rPr>
        <sz val="11"/>
        <color theme="1"/>
        <rFont val="Arial Narrow"/>
        <family val="2"/>
        <charset val="238"/>
      </rPr>
      <t>Gastroskopije I., KG 001</t>
    </r>
  </si>
  <si>
    <r>
      <t>2.</t>
    </r>
    <r>
      <rPr>
        <sz val="7"/>
        <color theme="1"/>
        <rFont val="Arial Narrow"/>
        <family val="2"/>
        <charset val="238"/>
      </rPr>
      <t xml:space="preserve">       </t>
    </r>
    <r>
      <rPr>
        <sz val="11"/>
        <color theme="1"/>
        <rFont val="Arial Narrow"/>
        <family val="2"/>
        <charset val="238"/>
      </rPr>
      <t>Gastroskopije II., KG 002</t>
    </r>
  </si>
  <si>
    <r>
      <t>3.</t>
    </r>
    <r>
      <rPr>
        <sz val="7"/>
        <color theme="1"/>
        <rFont val="Arial Narrow"/>
        <family val="2"/>
        <charset val="238"/>
      </rPr>
      <t xml:space="preserve">       </t>
    </r>
    <r>
      <rPr>
        <sz val="11"/>
        <color theme="1"/>
        <rFont val="Arial Narrow"/>
        <family val="2"/>
        <charset val="238"/>
      </rPr>
      <t>Urgentne gastroskopije in kolonoskopije, KG 003</t>
    </r>
  </si>
  <si>
    <r>
      <t>4.</t>
    </r>
    <r>
      <rPr>
        <sz val="7"/>
        <color theme="1"/>
        <rFont val="Arial Narrow"/>
        <family val="2"/>
        <charset val="238"/>
      </rPr>
      <t>      </t>
    </r>
    <r>
      <rPr>
        <sz val="11"/>
        <color theme="1"/>
        <rFont val="Arial Narrow"/>
        <family val="2"/>
        <charset val="238"/>
      </rPr>
      <t xml:space="preserve"> Kolonoskopije I., KG 004</t>
    </r>
  </si>
  <si>
    <r>
      <t>5.</t>
    </r>
    <r>
      <rPr>
        <sz val="7"/>
        <color theme="1"/>
        <rFont val="Arial Narrow"/>
        <family val="2"/>
        <charset val="238"/>
      </rPr>
      <t>      </t>
    </r>
    <r>
      <rPr>
        <sz val="11"/>
        <color theme="1"/>
        <rFont val="Arial Narrow"/>
        <family val="2"/>
        <charset val="238"/>
      </rPr>
      <t xml:space="preserve"> Kolonoskopije II., KG 005</t>
    </r>
  </si>
  <si>
    <t xml:space="preserve"> -  horizontalna rotacija: &gt; 325°</t>
  </si>
  <si>
    <t xml:space="preserve"> -  horizontalni radij: cca. 850 + 850 mm (+/-10%)</t>
  </si>
  <si>
    <t xml:space="preserve"> -  nosilnost: najmanj 150kg (+100kg rezerva za anestezijski aparat!!!!)</t>
  </si>
  <si>
    <t xml:space="preserve"> -  korpus višine vsaj 1200 mm, s šestimi paneli za priključke</t>
  </si>
  <si>
    <t xml:space="preserve"> - standardi: IEC 60601-1-2-41, CE (93/42/CEE - classe II b)</t>
  </si>
  <si>
    <t xml:space="preserve"> - medicinski plini: 2 x O2, 2 x Kz5 (oksidula v objektu ni na voljo)</t>
  </si>
  <si>
    <r>
      <t>1.2.1</t>
    </r>
    <r>
      <rPr>
        <i/>
        <sz val="12"/>
        <color indexed="8"/>
        <rFont val="Arial Narrow"/>
        <family val="2"/>
        <charset val="238"/>
      </rPr>
      <t xml:space="preserve"> Tehnične zahteve za stropni stativ (dovoljena odstopanja +/- 15%); </t>
    </r>
  </si>
  <si>
    <r>
      <t>-</t>
    </r>
    <r>
      <rPr>
        <sz val="12"/>
        <color indexed="8"/>
        <rFont val="Arial Narrow"/>
        <family val="2"/>
        <charset val="238"/>
      </rPr>
      <t>      Nosilna pod konstrukcija v med stropovju v tehničnem stropu</t>
    </r>
  </si>
  <si>
    <r>
      <t>-</t>
    </r>
    <r>
      <rPr>
        <sz val="12"/>
        <color indexed="8"/>
        <rFont val="Arial Narrow"/>
        <family val="2"/>
        <charset val="238"/>
      </rPr>
      <t>      Pozicijsko območje roke: dvojna vrtljiva,</t>
    </r>
  </si>
  <si>
    <r>
      <t xml:space="preserve"> -</t>
    </r>
    <r>
      <rPr>
        <sz val="12"/>
        <color indexed="8"/>
        <rFont val="Arial Narrow"/>
        <family val="2"/>
        <charset val="238"/>
      </rPr>
      <t xml:space="preserve">     Horizontalni radij  vsaj 900 + 900 mm (+/-15%), </t>
    </r>
  </si>
  <si>
    <r>
      <t xml:space="preserve"> -</t>
    </r>
    <r>
      <rPr>
        <sz val="12"/>
        <color indexed="8"/>
        <rFont val="Arial Narrow"/>
        <family val="2"/>
        <charset val="238"/>
      </rPr>
      <t>      Horizontalna rotacija: 325˚,</t>
    </r>
  </si>
  <si>
    <r>
      <t>-      Vertikalno območje pozicioniranja roke: 90</t>
    </r>
    <r>
      <rPr>
        <sz val="12"/>
        <rFont val="Calibri"/>
        <family val="2"/>
      </rPr>
      <t>°</t>
    </r>
  </si>
  <si>
    <r>
      <t>-</t>
    </r>
    <r>
      <rPr>
        <sz val="12"/>
        <color indexed="8"/>
        <rFont val="Arial Narrow"/>
        <family val="2"/>
        <charset val="238"/>
      </rPr>
      <t>      Nosilnost min 12 kg</t>
    </r>
  </si>
  <si>
    <r>
      <t>1.2.2</t>
    </r>
    <r>
      <rPr>
        <i/>
        <sz val="12"/>
        <color indexed="8"/>
        <rFont val="Arial Narrow"/>
        <family val="2"/>
        <charset val="238"/>
      </rPr>
      <t>          Tehnične zahteve za LCD endoskopski monitor (dovoljena odstopanja +/- 15%);</t>
    </r>
  </si>
  <si>
    <r>
      <t xml:space="preserve"> -</t>
    </r>
    <r>
      <rPr>
        <sz val="12"/>
        <color indexed="8"/>
        <rFont val="Arial Narrow"/>
        <family val="2"/>
        <charset val="238"/>
      </rPr>
      <t>       Tehnične zahteve za LCD monitor:</t>
    </r>
  </si>
  <si>
    <r>
      <t xml:space="preserve"> -</t>
    </r>
    <r>
      <rPr>
        <sz val="12"/>
        <color indexed="8"/>
        <rFont val="Arial Narrow"/>
        <family val="2"/>
        <charset val="238"/>
      </rPr>
      <t>       izdelan v LED tehnologiji</t>
    </r>
  </si>
  <si>
    <r>
      <t xml:space="preserve"> -</t>
    </r>
    <r>
      <rPr>
        <sz val="12"/>
        <color indexed="8"/>
        <rFont val="Arial Narrow"/>
        <family val="2"/>
        <charset val="238"/>
      </rPr>
      <t>       certificiran za medicinsko dejavnost</t>
    </r>
  </si>
  <si>
    <r>
      <t xml:space="preserve"> -</t>
    </r>
    <r>
      <rPr>
        <sz val="12"/>
        <color indexed="8"/>
        <rFont val="Arial Narrow"/>
        <family val="2"/>
        <charset val="238"/>
      </rPr>
      <t>       zagotavljati mora endoskopsko reprodukcijo v  tehnologiji visoke resolucije (High Definition)</t>
    </r>
  </si>
  <si>
    <r>
      <t xml:space="preserve"> -</t>
    </r>
    <r>
      <rPr>
        <sz val="12"/>
        <color indexed="8"/>
        <rFont val="Arial Narrow"/>
        <family val="2"/>
        <charset val="238"/>
      </rPr>
      <t>       velikost ekrana mora biti najmanj 26 palcev</t>
    </r>
  </si>
  <si>
    <r>
      <t xml:space="preserve"> -</t>
    </r>
    <r>
      <rPr>
        <sz val="12"/>
        <color indexed="8"/>
        <rFont val="Arial Narrow"/>
        <family val="2"/>
        <charset val="238"/>
      </rPr>
      <t>       ločljivost slike na monitorju mora biti najmanj  1920 x 1080 pik</t>
    </r>
  </si>
  <si>
    <r>
      <t xml:space="preserve"> -</t>
    </r>
    <r>
      <rPr>
        <sz val="12"/>
        <color indexed="8"/>
        <rFont val="Arial Narrow"/>
        <family val="2"/>
        <charset val="238"/>
      </rPr>
      <t>       razmerje slike 16 : 9</t>
    </r>
  </si>
  <si>
    <r>
      <t xml:space="preserve"> -</t>
    </r>
    <r>
      <rPr>
        <sz val="12"/>
        <color indexed="8"/>
        <rFont val="Arial Narrow"/>
        <family val="2"/>
        <charset val="238"/>
      </rPr>
      <t>       Število barv najmanj 16,8 milijona</t>
    </r>
  </si>
  <si>
    <r>
      <t xml:space="preserve"> -</t>
    </r>
    <r>
      <rPr>
        <sz val="12"/>
        <color indexed="8"/>
        <rFont val="Arial Narrow"/>
        <family val="2"/>
        <charset val="238"/>
      </rPr>
      <t>       Minimalni vpadni kot 178˚</t>
    </r>
  </si>
  <si>
    <r>
      <t xml:space="preserve"> -</t>
    </r>
    <r>
      <rPr>
        <sz val="12"/>
        <color indexed="8"/>
        <rFont val="Arial Narrow"/>
        <family val="2"/>
        <charset val="238"/>
      </rPr>
      <t>       Razmerje kontrasta najmanj 1400:1</t>
    </r>
  </si>
  <si>
    <r>
      <t xml:space="preserve"> -</t>
    </r>
    <r>
      <rPr>
        <sz val="12"/>
        <color indexed="8"/>
        <rFont val="Arial Narrow"/>
        <family val="2"/>
        <charset val="238"/>
      </rPr>
      <t>       Napajanje 24V</t>
    </r>
  </si>
  <si>
    <r>
      <t xml:space="preserve"> -</t>
    </r>
    <r>
      <rPr>
        <sz val="12"/>
        <color indexed="8"/>
        <rFont val="Arial Narrow"/>
        <family val="2"/>
        <charset val="238"/>
      </rPr>
      <t>       Digitalni video vhodi DVI-D, RGBS/VGA, S-VIDEO, COMPOSITE</t>
    </r>
  </si>
  <si>
    <r>
      <t xml:space="preserve"> -</t>
    </r>
    <r>
      <rPr>
        <sz val="12"/>
        <color indexed="8"/>
        <rFont val="Arial Narrow"/>
        <family val="2"/>
        <charset val="238"/>
      </rPr>
      <t>       Digitalni video izhodi DVI-D, S-VIDEO, COMPOSITE</t>
    </r>
  </si>
  <si>
    <r>
      <t xml:space="preserve"> -</t>
    </r>
    <r>
      <rPr>
        <sz val="12"/>
        <color indexed="8"/>
        <rFont val="Arial Narrow"/>
        <family val="2"/>
        <charset val="238"/>
      </rPr>
      <t>       sliko v sliki (Picture in Picture-PIP) in Slika izven slike (Picture-out-Picture-POP) za reprodukcijo dveh endoskopskih slik ene poleg druge.</t>
    </r>
  </si>
  <si>
    <r>
      <t xml:space="preserve"> -</t>
    </r>
    <r>
      <rPr>
        <sz val="12"/>
        <color indexed="8"/>
        <rFont val="Arial Narrow"/>
        <family val="2"/>
        <charset val="238"/>
      </rPr>
      <t>       na monitorju naj bo možno nastavljati vsako posamezno sliko (PIP in POP)</t>
    </r>
  </si>
  <si>
    <r>
      <t xml:space="preserve"> -</t>
    </r>
    <r>
      <rPr>
        <sz val="12"/>
        <color indexed="8"/>
        <rFont val="Arial Narrow"/>
        <family val="2"/>
        <charset val="238"/>
      </rPr>
      <t>       teža največ 10kg</t>
    </r>
  </si>
  <si>
    <r>
      <t xml:space="preserve"> -</t>
    </r>
    <r>
      <rPr>
        <sz val="12"/>
        <color indexed="8"/>
        <rFont val="Arial Narrow"/>
        <family val="2"/>
        <charset val="238"/>
      </rPr>
      <t>       pritrditev monitorja mora biti po VESA standardu (100mm x 100mm)</t>
    </r>
  </si>
  <si>
    <r>
      <t>-</t>
    </r>
    <r>
      <rPr>
        <sz val="12"/>
        <color indexed="8"/>
        <rFont val="Arial Narrow"/>
        <family val="2"/>
        <charset val="238"/>
      </rPr>
      <t>      Horizontalna rotacija: 330˚,</t>
    </r>
  </si>
  <si>
    <t> -     Nosilnost min 10 kg oziroma prilagojeno glede na težo reflektorja.</t>
  </si>
  <si>
    <r>
      <t>-</t>
    </r>
    <r>
      <rPr>
        <sz val="12"/>
        <color indexed="8"/>
        <rFont val="Arial Narrow"/>
        <family val="2"/>
        <charset val="238"/>
      </rPr>
      <t>      LED tehnologije</t>
    </r>
  </si>
  <si>
    <r>
      <t xml:space="preserve"> -</t>
    </r>
    <r>
      <rPr>
        <sz val="12"/>
        <color indexed="8"/>
        <rFont val="Arial Narrow"/>
        <family val="2"/>
        <charset val="238"/>
      </rPr>
      <t>     Centralna svetilnost (iluminanca): vsaj 50.000 lux,</t>
    </r>
  </si>
  <si>
    <r>
      <t>-</t>
    </r>
    <r>
      <rPr>
        <sz val="12"/>
        <color indexed="8"/>
        <rFont val="Arial Narrow"/>
        <family val="2"/>
        <charset val="238"/>
      </rPr>
      <t>      Življenjska doba LED žarnic, najmanj 40000h,</t>
    </r>
  </si>
  <si>
    <t xml:space="preserve"> -     premer osvetlitve d10: najmanj 160  mm. </t>
  </si>
  <si>
    <r>
      <t>-</t>
    </r>
    <r>
      <rPr>
        <sz val="12"/>
        <color indexed="8"/>
        <rFont val="Arial Narrow"/>
        <family val="2"/>
        <charset val="238"/>
      </rPr>
      <t>      vgrajen transformator,</t>
    </r>
  </si>
  <si>
    <r>
      <t>-</t>
    </r>
    <r>
      <rPr>
        <sz val="12"/>
        <color indexed="8"/>
        <rFont val="Arial Narrow"/>
        <family val="2"/>
        <charset val="238"/>
      </rPr>
      <t>      vgrajena kontrolna plošča za nastavitve svetilnosti in vklop/izklop</t>
    </r>
  </si>
  <si>
    <r>
      <t>-</t>
    </r>
    <r>
      <rPr>
        <sz val="12"/>
        <color indexed="8"/>
        <rFont val="Arial Narrow"/>
        <family val="2"/>
        <charset val="238"/>
      </rPr>
      <t>      pridobljen certifikat :  IEC 60601-1:2012, 60601-1-2: 2007 in IEC 60601-2-41: 2013</t>
    </r>
  </si>
  <si>
    <r>
      <t>2.</t>
    </r>
    <r>
      <rPr>
        <sz val="7"/>
        <rFont val="Arial Narrow"/>
        <family val="2"/>
        <charset val="238"/>
      </rPr>
      <t xml:space="preserve">       </t>
    </r>
    <r>
      <rPr>
        <sz val="11"/>
        <rFont val="Arial Narrow"/>
        <family val="2"/>
        <charset val="238"/>
      </rPr>
      <t>ID endoskopa</t>
    </r>
  </si>
  <si>
    <r>
      <t>3.</t>
    </r>
    <r>
      <rPr>
        <sz val="7"/>
        <rFont val="Arial Narrow"/>
        <family val="2"/>
        <charset val="238"/>
      </rPr>
      <t xml:space="preserve">       </t>
    </r>
    <r>
      <rPr>
        <sz val="11"/>
        <rFont val="Arial Narrow"/>
        <family val="2"/>
        <charset val="238"/>
      </rPr>
      <t>ID uporabnika</t>
    </r>
  </si>
  <si>
    <r>
      <t>4.</t>
    </r>
    <r>
      <rPr>
        <sz val="7"/>
        <rFont val="Arial Narrow"/>
        <family val="2"/>
        <charset val="238"/>
      </rPr>
      <t xml:space="preserve">       </t>
    </r>
    <r>
      <rPr>
        <sz val="11"/>
        <rFont val="Arial Narrow"/>
        <family val="2"/>
        <charset val="238"/>
      </rPr>
      <t>Čas cikla reprocesiranja</t>
    </r>
  </si>
  <si>
    <r>
      <t>2.</t>
    </r>
    <r>
      <rPr>
        <sz val="7"/>
        <color theme="1"/>
        <rFont val="Arial Narrow"/>
        <family val="2"/>
        <charset val="238"/>
      </rPr>
      <t xml:space="preserve">       </t>
    </r>
    <r>
      <rPr>
        <sz val="11"/>
        <color theme="1"/>
        <rFont val="Arial Narrow"/>
        <family val="2"/>
        <charset val="238"/>
      </rPr>
      <t>Avtomatična kontrola procesa, avtomatično doziranje detergentov/čistil za vsako posamezno fazo termodezinfekcije,</t>
    </r>
  </si>
  <si>
    <r>
      <t>3.</t>
    </r>
    <r>
      <rPr>
        <sz val="7"/>
        <color theme="1"/>
        <rFont val="Arial Narrow"/>
        <family val="2"/>
        <charset val="238"/>
      </rPr>
      <t xml:space="preserve">       </t>
    </r>
    <r>
      <rPr>
        <sz val="11"/>
        <color theme="1"/>
        <rFont val="Arial Narrow"/>
        <family val="2"/>
        <charset val="238"/>
      </rPr>
      <t>Avtomatski tester tesnosti, preprečuje pričetek čiščenja fleksibilnega endoskopa, ki bi bil poškodovan-perforiran,</t>
    </r>
  </si>
  <si>
    <r>
      <t>4.</t>
    </r>
    <r>
      <rPr>
        <sz val="7"/>
        <rFont val="Arial Narrow"/>
        <family val="2"/>
        <charset val="238"/>
      </rPr>
      <t xml:space="preserve">       </t>
    </r>
    <r>
      <rPr>
        <sz val="11"/>
        <rFont val="Arial Narrow"/>
        <family val="2"/>
        <charset val="238"/>
      </rPr>
      <t>Funkcija »Flow Control«, ki preverja pretok skozi vse kanale endoskopa. Ob zamašitvi enega od kanalov endoskopa, nepravilnega priklopa priključnega konektorja in v primeru, da priključni konektor ni priključen na endoskop, termodezinfektor ne dovoli vklopa procesa termodezinfekcije.</t>
    </r>
  </si>
  <si>
    <r>
      <rPr>
        <sz val="7"/>
        <color theme="1"/>
        <rFont val="Arial Narrow"/>
        <family val="2"/>
        <charset val="238"/>
      </rPr>
      <t xml:space="preserve"> </t>
    </r>
    <r>
      <rPr>
        <sz val="11"/>
        <color theme="1"/>
        <rFont val="Arial Narrow"/>
        <family val="2"/>
        <charset val="238"/>
      </rPr>
      <t>Zahteve za samo-dezinfekcijo stroja:</t>
    </r>
  </si>
  <si>
    <r>
      <t>1.</t>
    </r>
    <r>
      <rPr>
        <sz val="7"/>
        <color theme="1"/>
        <rFont val="Arial Narrow"/>
        <family val="2"/>
        <charset val="238"/>
      </rPr>
      <t xml:space="preserve">       </t>
    </r>
    <r>
      <rPr>
        <sz val="11"/>
        <color theme="1"/>
        <rFont val="Arial Narrow"/>
        <family val="2"/>
        <charset val="238"/>
      </rPr>
      <t>Avtomatična nastavitev zagona cikla in/ali ročni način zagona programa samodezinfekcije</t>
    </r>
  </si>
  <si>
    <t>- Ponudnik mora za nemoteno delovanje stroja zagotoviti primeren priklop odpadnih vod</t>
  </si>
  <si>
    <t>Okvirna priključna moč za posamezen stroj (v kolikor ponudnik ponuja termodezinfektorje z drugačnimi karakteristikami in priključki mora le te upoštevati v ponudbi in jih urediti v fazi gradnje v ceni ponudbe oziroma pogodbe vse za funkcionalno delovanje):</t>
  </si>
  <si>
    <r>
      <t>1.</t>
    </r>
    <r>
      <rPr>
        <sz val="7"/>
        <rFont val="Arial Narrow"/>
        <family val="2"/>
        <charset val="238"/>
      </rPr>
      <t xml:space="preserve">       </t>
    </r>
    <r>
      <rPr>
        <sz val="11"/>
        <rFont val="Arial Narrow"/>
        <family val="2"/>
        <charset val="238"/>
      </rPr>
      <t>Omrežna izmenična napetost; tri faze, 400V, 50Hz</t>
    </r>
  </si>
  <si>
    <r>
      <t>3.</t>
    </r>
    <r>
      <rPr>
        <sz val="7"/>
        <rFont val="Arial Narrow"/>
        <family val="2"/>
        <charset val="238"/>
      </rPr>
      <t xml:space="preserve">       </t>
    </r>
    <r>
      <rPr>
        <sz val="11"/>
        <rFont val="Arial Narrow"/>
        <family val="2"/>
        <charset val="238"/>
      </rPr>
      <t>Varovalke; 3x16A</t>
    </r>
  </si>
  <si>
    <t>4.     Izvajalec mora izvesti inštalacijo in zagon termodezinfektorja v sklado z priporočili proizvajalca in z vsemi smernicami ter standardi. Termodezinfektor mora ob prvem priklopu delovati brezhibno in varno.</t>
  </si>
  <si>
    <r>
      <t>2.</t>
    </r>
    <r>
      <rPr>
        <sz val="7"/>
        <color theme="1"/>
        <rFont val="Arial Narrow"/>
        <family val="2"/>
        <charset val="238"/>
      </rPr>
      <t xml:space="preserve">       </t>
    </r>
    <r>
      <rPr>
        <sz val="11"/>
        <color theme="1"/>
        <rFont val="Arial Narrow"/>
        <family val="2"/>
        <charset val="238"/>
      </rPr>
      <t>Izbor video vira</t>
    </r>
  </si>
  <si>
    <r>
      <t>3.</t>
    </r>
    <r>
      <rPr>
        <sz val="7"/>
        <color theme="1"/>
        <rFont val="Arial Narrow"/>
        <family val="2"/>
        <charset val="238"/>
      </rPr>
      <t xml:space="preserve">       </t>
    </r>
    <r>
      <rPr>
        <sz val="11"/>
        <color theme="1"/>
        <rFont val="Arial Narrow"/>
        <family val="2"/>
        <charset val="238"/>
      </rPr>
      <t>Zunanji osebni računalnik</t>
    </r>
  </si>
  <si>
    <r>
      <t>4.</t>
    </r>
    <r>
      <rPr>
        <sz val="7"/>
        <color theme="1"/>
        <rFont val="Arial Narrow"/>
        <family val="2"/>
        <charset val="238"/>
      </rPr>
      <t xml:space="preserve">       </t>
    </r>
    <r>
      <rPr>
        <sz val="11"/>
        <color theme="1"/>
        <rFont val="Arial Narrow"/>
        <family val="2"/>
        <charset val="238"/>
      </rPr>
      <t>Ambientalna kamera</t>
    </r>
  </si>
  <si>
    <r>
      <t>5.</t>
    </r>
    <r>
      <rPr>
        <sz val="7"/>
        <color theme="1"/>
        <rFont val="Arial Narrow"/>
        <family val="2"/>
        <charset val="238"/>
      </rPr>
      <t xml:space="preserve">       </t>
    </r>
    <r>
      <rPr>
        <sz val="11"/>
        <color theme="1"/>
        <rFont val="Arial Narrow"/>
        <family val="2"/>
        <charset val="238"/>
      </rPr>
      <t>Predvajanje glasbe</t>
    </r>
  </si>
  <si>
    <t>»V živo« funkcija; svetlobno opozorilo ob vključitvi v videokonferenco</t>
  </si>
  <si>
    <t>Monitor z ohišjem bo vgrajen v steno prostora in mora zagotavljati in prikazovati prenos video signala iz endoskopskega videoprocesorja, ambientalne kamere ali videokonference. Monitor z ohišjem je sestavljen iz 3 delov: ohišja za vgradnjo v steno, LCD monitorja in steklenih vrat.</t>
  </si>
  <si>
    <r>
      <t>1.</t>
    </r>
    <r>
      <rPr>
        <sz val="7"/>
        <color theme="1"/>
        <rFont val="Arial Narrow"/>
        <family val="2"/>
        <charset val="238"/>
      </rPr>
      <t xml:space="preserve">       </t>
    </r>
    <r>
      <rPr>
        <sz val="11"/>
        <color theme="1"/>
        <rFont val="Arial Narrow"/>
        <family val="2"/>
        <charset val="238"/>
      </rPr>
      <t>Vgradno ohišje, 5 kosov</t>
    </r>
  </si>
  <si>
    <r>
      <t>2.</t>
    </r>
    <r>
      <rPr>
        <sz val="7"/>
        <color theme="1"/>
        <rFont val="Arial Narrow"/>
        <family val="2"/>
        <charset val="238"/>
      </rPr>
      <t xml:space="preserve">       </t>
    </r>
    <r>
      <rPr>
        <sz val="11"/>
        <color theme="1"/>
        <rFont val="Arial Narrow"/>
        <family val="2"/>
        <charset val="238"/>
      </rPr>
      <t>Monitor, 5 kosov</t>
    </r>
  </si>
  <si>
    <r>
      <t>3.</t>
    </r>
    <r>
      <rPr>
        <sz val="7"/>
        <color theme="1"/>
        <rFont val="Arial Narrow"/>
        <family val="2"/>
        <charset val="238"/>
      </rPr>
      <t xml:space="preserve">       </t>
    </r>
    <r>
      <rPr>
        <sz val="11"/>
        <color theme="1"/>
        <rFont val="Arial Narrow"/>
        <family val="2"/>
        <charset val="238"/>
      </rPr>
      <t>Vrata ohišja, 5 kosov</t>
    </r>
  </si>
  <si>
    <r>
      <t>4.</t>
    </r>
    <r>
      <rPr>
        <sz val="7"/>
        <color theme="1"/>
        <rFont val="Arial Narrow"/>
        <family val="2"/>
        <charset val="238"/>
      </rPr>
      <t xml:space="preserve">       </t>
    </r>
    <r>
      <rPr>
        <sz val="11"/>
        <color theme="1"/>
        <rFont val="Arial Narrow"/>
        <family val="2"/>
        <charset val="238"/>
      </rPr>
      <t>Vsi potrebni povezovalni kabli z medicinsko opremo, monitorji na stativih in zidnim monitorjem.</t>
    </r>
  </si>
  <si>
    <t>št.</t>
  </si>
  <si>
    <t>cena na enoto</t>
  </si>
  <si>
    <t>VGRADNA in OSTALA MEDICINSKA OPREMA SKUPAJ</t>
  </si>
  <si>
    <t>Vgradna in ostala medicinska oprema</t>
  </si>
  <si>
    <t>Za manjša in nepredvidena suhomontažna dela se določi pavšalni</t>
  </si>
  <si>
    <t>Za nepredvidena tlakarska dela se določi pavšalni</t>
  </si>
  <si>
    <t>Za nepredvidena slikopleskarska dela se določi pavšalni</t>
  </si>
  <si>
    <t>Za nepredvidena dela se določi pavšalni znesek 5%</t>
  </si>
  <si>
    <t>Zagotovljena kompatibilnost z obstoječo endoskopsko opremo in sistemom za sledenje fleksibilnih endoskopov.</t>
  </si>
  <si>
    <t>Termodezinfektorji morajo zagotavljati termodezinfekcijo fleksibilnih endoskopov po sistemu ČISTO-NEČISTO, t.j. morajo zagotavljati prehodnost fleksibilnih endoskopov iz nečistega v čisti prostor.</t>
  </si>
  <si>
    <t xml:space="preserve"> - Ponudnik mora zagotoviti zadostno količino identifikacijskih enot ("transponderjev, idetifiikacijskih kartic") za vse endoskope uporabnika ter identificiranje celotnega osebje pri delu s strojem oz. sistemom za dokumentiranje in sledljivost.</t>
  </si>
  <si>
    <t xml:space="preserve"> - Ponudnik mora zagotoviti primeren priklop vode za nemoteno delovanje stroja - naročnik omogoči vso infrastrukturo oz. dovod vode do lokacije strojev (mikrolokacijo in priklop pa izvede ponudnik)</t>
  </si>
  <si>
    <t>7. DOKUMENTACIJSKI SISTEM</t>
  </si>
  <si>
    <t>Posode s čistili so nameščene v stroju ali ob napravah kot centralni dozirni sistem za več strojev hkrati (zaprti prostor oziroma omara).</t>
  </si>
  <si>
    <r>
      <t>1.</t>
    </r>
    <r>
      <rPr>
        <sz val="7"/>
        <rFont val="Arial Narrow"/>
        <family val="2"/>
        <charset val="238"/>
      </rPr>
      <t xml:space="preserve">       </t>
    </r>
    <r>
      <rPr>
        <sz val="11"/>
        <rFont val="Arial Narrow"/>
        <family val="2"/>
        <charset val="238"/>
      </rPr>
      <t xml:space="preserve">Avtomatska ali ročna identifikacija endoskopov, uporabnika (v obstoječem ali novem dokumentacijskem sistemu). Identifikacija mora biti na osnovi RFID tehnologije ali ekvivalentno. </t>
    </r>
  </si>
  <si>
    <r>
      <t>1.</t>
    </r>
    <r>
      <rPr>
        <sz val="7"/>
        <rFont val="Arial Narrow"/>
        <family val="2"/>
        <charset val="238"/>
      </rPr>
      <t xml:space="preserve">       </t>
    </r>
    <r>
      <rPr>
        <sz val="11"/>
        <rFont val="Arial Narrow"/>
        <family val="2"/>
        <charset val="238"/>
      </rPr>
      <t>ID termodezinfektorja</t>
    </r>
  </si>
  <si>
    <r>
      <t>5.</t>
    </r>
    <r>
      <rPr>
        <sz val="7"/>
        <rFont val="Arial Narrow"/>
        <family val="2"/>
        <charset val="238"/>
      </rPr>
      <t xml:space="preserve">       </t>
    </r>
    <r>
      <rPr>
        <sz val="11"/>
        <rFont val="Arial Narrow"/>
        <family val="2"/>
        <charset val="238"/>
      </rPr>
      <t xml:space="preserve"> Avtomatičen zaklep vrat med procesom dezinfekcije mora zagotavljati, da se vrat dezinfektorja ne more odpreti med trajanjem dezinfekcijskega cikla. </t>
    </r>
  </si>
  <si>
    <t xml:space="preserve">Ponudnik mora zagotoviti kompatibilnost z obstoječim dokumentacijskim sistemom (Endobase) ali ponuditi nov dokumentacijski sistem (programsko in strojno opremo) v sklopu tega projekta (razpisa) glede na svojo tehnologijo oziroma opremo vse z namenom funkcionalnega delovanja celotnega delovnega procesa uporabnika. Dokumentacijski sistem mora omogočati tako sledljivost termodezinfekcije endoskopov, poti endoskopov, ročnega čiščenja endoskopov, sušenja in hrambe endoskopov, osebja, ki z endoskopi rokuje, kot tudi izvedbo pisanja izvidov endoskopskih preiskav z vključeno strukturirano terminologijo v slovenskem jeziku in z vključenimi endoskopskimi slikami posamezne preiskave. </t>
  </si>
  <si>
    <t>Vsa ostala potrebna dela, ki so potrebna za funkcionalno uporabo in delovanje izgrajenih oziroma adpatiranih prostorov in so posledica same tehnologije ponudnika (TEHNOLOGIJE TERMODEZINFEKTORJEV za endoskope), in jih mora ponudnik vkalkulirati že pri oddaji ponudbe (npr. prilagoditev mikrolokacij priključkov glede na končno število termodezinfektorjev, eventuelno potrebne črpalke, priklop na komprimiran zrak, dodatna priprava vode (RO), računalniki, itd...). Postavko mora ponudnik pri oddaji ponudbe razčleniti (kot dodatna priloga), da lahko naročnik vidi kaj je bilo upoštevano pri tej postavki.</t>
  </si>
  <si>
    <t xml:space="preserve">Kompatibilnost z obstoječim dokumentacijskim sistemom (Endobase) ali s ponujenim novim dokumentacijskim sistemom (programsko in strojno opremo) v sklopu tega javnega naročila (sklop dokumentacijski sistem). Dokumentacijski sistem mora omogočati tako sledljivost termodezinfekcije endoskopov, poti endoskopov, ročnega čiščenja endoskopov, sušenja in hrambe endoskopov, osebja, ki z endoskopi rokuje, kot tudi izvedbo pisanja izvidov endoskopskih preiskav z vključeno strukturirano terminologijo v slovenskem jeziku in z vključenimi endoskopskimi slikami posamezne preiskave. </t>
  </si>
  <si>
    <t>4 POPIS MATERIALA IN DEL</t>
  </si>
  <si>
    <t>CENA/ENOTO</t>
  </si>
  <si>
    <t>SKUPNA CENA</t>
  </si>
  <si>
    <t>RADIATORSKO OGREVANJE</t>
  </si>
  <si>
    <t xml:space="preserve">  0.  0.</t>
  </si>
  <si>
    <t>Praznjenje sistema radiatorskega ogrevanja za zamenjavo radiatorskega ogrevanja.</t>
  </si>
  <si>
    <t>pš</t>
  </si>
  <si>
    <t xml:space="preserve">  0.  1.</t>
  </si>
  <si>
    <t>Demontaža grela jekleni radiatorji, povprečno število členov na grelo 18, praznenje naprave vključno s transportom do zbirnega mesta in pripravo za ponovno uporabo.</t>
  </si>
  <si>
    <t xml:space="preserve">  1.  0.</t>
  </si>
  <si>
    <t xml:space="preserve">Členasto grelo iz jekla, min. debelina stene 1,2 mm, toplotna moč preizkušena po EN 442, končno lakirano v standardni barvi, s priključki 4 x R 1/2", </t>
  </si>
  <si>
    <t>proizv. kot npr.: VOGEL&amp;NOOT higienik izvedbe, model LASERLINE STANDARD ali podobno, vključno z nosilci za stensko pritrditev, čepi in odzračevalnim ventilom, višina/širina 4-600/750</t>
  </si>
  <si>
    <t xml:space="preserve">  1.  1.</t>
  </si>
  <si>
    <t>Enako, razen višina/širina 3-600/250 ,</t>
  </si>
  <si>
    <t xml:space="preserve">  1.  2.</t>
  </si>
  <si>
    <t>Enako, razen višina/širina 3-600/400 ,</t>
  </si>
  <si>
    <t xml:space="preserve">  1.  3.</t>
  </si>
  <si>
    <t>Enako, razen višina/širina 3-600/560 ,</t>
  </si>
  <si>
    <t xml:space="preserve">  1.  4.</t>
  </si>
  <si>
    <t>Enako, razen višina/širina 3-600/600 ,</t>
  </si>
  <si>
    <t>Navedba proizvajalca, tip oz. model:</t>
  </si>
  <si>
    <t xml:space="preserve">  2.  0.</t>
  </si>
  <si>
    <t>Termostatski ventil za grelo, kot npr.: Danfoss RA-N, za dvocevno instalacijo, z dvojno regulacijo, ravne oblike, brez termostatske glave, navojni priključek DN 15</t>
  </si>
  <si>
    <t xml:space="preserve">  3.  0.</t>
  </si>
  <si>
    <t>Zaporni priključek za grelo, ravne oblike, iz medi, prednastavljiv, z navojnim priključkom, DN 15</t>
  </si>
  <si>
    <t xml:space="preserve">  4.  0.</t>
  </si>
  <si>
    <t>Termostatska glava z vgrajenim tipalom , proizv./tip DANFOSS RA 2920, s plinskim polnjenjem, zaščita pred odstranitvijo z varnostnim obročem,</t>
  </si>
  <si>
    <t xml:space="preserve">  5.  0.</t>
  </si>
  <si>
    <t xml:space="preserve">Cevovodi izdelani iz srednjetežkih varjenih navojnih cevi EN 10255 (DIN 2440), vključno s fazonskimi kosi , spajanje z varjenjem, </t>
  </si>
  <si>
    <t>m</t>
  </si>
  <si>
    <t>DN 15 (21,3 x 2,65 mm),</t>
  </si>
  <si>
    <t xml:space="preserve">  6.  0.</t>
  </si>
  <si>
    <t>Pleskanje cevovodov, konzol, enkrat z osnovnim premazom po predhodnem čiščenju površine. Dvakrat z lakom odpornim proti visoki temperaturi. DN 15</t>
  </si>
  <si>
    <t xml:space="preserve">  7.  0.</t>
  </si>
  <si>
    <t>Tlačni preizkus tesnjenja cevovodov z vodo, preizkusni tlak = 1,5 kratni delovni tlak, Vključno z izdelavo pisnega poročila o uspešno opravljenem preizkusu.</t>
  </si>
  <si>
    <t xml:space="preserve">  8.  0.</t>
  </si>
  <si>
    <t>Poskusno obratovanje , pregled instalacije in armatur</t>
  </si>
  <si>
    <t xml:space="preserve">  9.  0.</t>
  </si>
  <si>
    <t>Tehnična dokumentacija: projekt izvedenih del (PID), izvajalec izdela in izroči naročniku pred predajo.</t>
  </si>
  <si>
    <t xml:space="preserve"> 10.  0.</t>
  </si>
  <si>
    <t>%</t>
  </si>
  <si>
    <t xml:space="preserve"> 11.  0.</t>
  </si>
  <si>
    <r>
      <t>Skupaj podskupina:</t>
    </r>
    <r>
      <rPr>
        <sz val="12"/>
        <color theme="1"/>
        <rFont val="Franklin Gothic Book"/>
        <family val="2"/>
        <charset val="238"/>
      </rPr>
      <t xml:space="preserve">   </t>
    </r>
    <r>
      <rPr>
        <b/>
        <sz val="12"/>
        <color theme="1"/>
        <rFont val="Franklin Gothic Book"/>
        <family val="2"/>
        <charset val="238"/>
      </rPr>
      <t>1</t>
    </r>
  </si>
  <si>
    <t>OGREVANJE IN HLAJENJE KLIMATA</t>
  </si>
  <si>
    <t xml:space="preserve">Obtočna črpalka za ogrevanje ali hlajenje </t>
  </si>
  <si>
    <t xml:space="preserve">-pretok 1,5 m3/h, </t>
  </si>
  <si>
    <t xml:space="preserve">-tlačna višina 50 kPa, </t>
  </si>
  <si>
    <t xml:space="preserve">z brezstopenjsko elektronsko regulacijo števila vrtljajev, z ECM elektromotorjem, z displejem, </t>
  </si>
  <si>
    <t xml:space="preserve">proizv. kot npr.: WILO tip Stratos 25/1-6 </t>
  </si>
  <si>
    <t xml:space="preserve">-priključna napetost 1x230V, </t>
  </si>
  <si>
    <t xml:space="preserve">-el. priključna moč 7÷86 W, </t>
  </si>
  <si>
    <t>nazivni tlak v okrovu PN 6, z navojnim priključkom, vključno z vijačnimi spoji DN 25</t>
  </si>
  <si>
    <t xml:space="preserve">-pretok 0,8 m3/h, </t>
  </si>
  <si>
    <t xml:space="preserve">proizv. kot npr.: WILO tip Stratos PICO 25/1-6 </t>
  </si>
  <si>
    <t xml:space="preserve">-el. priključna moč 3÷40 W, </t>
  </si>
  <si>
    <t>nazivni tlak v okrovu PN 10, z navojnim priključkom, vključno z vijačnimi spoji DN 25</t>
  </si>
  <si>
    <t xml:space="preserve">Membranska tlačna ekspanzijska posoda, proizv. kot npr.: REFLEX tip N, po EN 12828, </t>
  </si>
  <si>
    <t xml:space="preserve">maks. delovni tlak 3,0 bar, </t>
  </si>
  <si>
    <t>volumen posode je 12 l.</t>
  </si>
  <si>
    <t>Membranski vzmetni varnostni ventil,  za zaprte ogrevalne naprave EN 12828, tlak odpiranja 3,0 bar, okrov iz medi, vstopna odprtina DN 20</t>
  </si>
  <si>
    <t xml:space="preserve">Avtomatski omejevalnik pretoka, sestavljen iz prehodnega ventila z ohišjem iz medenine, z merilnimi priključki, z navojnim priključkom, vključno priključne vijačne zveze, PN 16, </t>
  </si>
  <si>
    <t>proizv. kot npr.: DANFOSS tip AB-QM, DN 20</t>
  </si>
  <si>
    <t xml:space="preserve">  5.  1.</t>
  </si>
  <si>
    <t>Enako, razen DN 25</t>
  </si>
  <si>
    <t xml:space="preserve">  5.  2.</t>
  </si>
  <si>
    <t>Enako, razen DN 32</t>
  </si>
  <si>
    <t xml:space="preserve">Zaporni regulacijski ventil, proizv. kot npr.: DANFOSS tip ASV-M, za prednastavitev pretoka, z ravnim sedežem, okrov iz medi, z navojnim priključkom, </t>
  </si>
  <si>
    <t>PN 16, DN 20 (R 3/4)</t>
  </si>
  <si>
    <t xml:space="preserve">Protipovratni ventil z notranjim navojnim priključkom, za navpično montažo, okrov iz medi, ravne oblike, </t>
  </si>
  <si>
    <t>Krogelna pipa, z navojnim priključkom, PN 16, ohišje iz prešane medenine, z ročico, DN 20</t>
  </si>
  <si>
    <t xml:space="preserve">  8.  1.</t>
  </si>
  <si>
    <t xml:space="preserve">  8.  2.</t>
  </si>
  <si>
    <t>Krogelna pipa za praznjenje,  z zaporno kapo na verižici, vključno z vijačnim spojem za gibko cev, okrov iz medi, PN 10, vključno z varilno obojko, DN 15</t>
  </si>
  <si>
    <t>Avtomatski odzračevalnik proizv. Spirotech tip Spirotop, s plovcem iz plastike, delovni nadtlak 10 bar, delovna temperatura 110°C, okrov iz medi, PN 10, z navojnim priključkom R 1/2</t>
  </si>
  <si>
    <t>Termometer s kazalcem, bimetalni, potopna cev aksialna, iz nerjavnega jekla, premer okrova  80 mm, merilno območje  0 do 120°C, merilna natančnost 3% od vrednosti skale.</t>
  </si>
  <si>
    <t xml:space="preserve"> 12.  0.</t>
  </si>
  <si>
    <t>Termometer s kazalcem ___, bimetalni, potopna cev aksialna, iz nerjavnega jekla, premer okrova  80 mm, merilno območje  0 do  40°C, merilna natančnost 1% od vrednosti skale.</t>
  </si>
  <si>
    <t xml:space="preserve"> 13.  0.</t>
  </si>
  <si>
    <t>Manometer, vzmetni cevni, razred točnosti 1.6, premer okrova 100 mm, priključek R 1/2, radialno navzdol, vključno z manometersko pipo, merilno območje 0 do 6,0 bar.</t>
  </si>
  <si>
    <t xml:space="preserve"> 14.  0.</t>
  </si>
  <si>
    <t xml:space="preserve">Krogelna pipa z varovalom proti nepooblaščenem posluževanju po DIN 4751/2, s polnim prehodom, z notranjim navojnim priključkom, okrov iz medi, s kapo, </t>
  </si>
  <si>
    <t>PN 16, DN  20</t>
  </si>
  <si>
    <t xml:space="preserve"> 15.  0.</t>
  </si>
  <si>
    <t>Cevovodi iz bakrenih cevi DIN EN 1057/DIN 1786, zunanji premer 22 x 1 mm, Vključno s fitingi in spojnimi kosi. Vključno pritrditev cevi s toplotno izoliranimi cevnimi pritrdili ___.</t>
  </si>
  <si>
    <t xml:space="preserve"> 16.  0.</t>
  </si>
  <si>
    <t>Toplotna izolacija cevovodov izvedena iz gibkih cevi iz sintetičnega kavčuka, območje uporabe 0 do 105°C, koefic. parozapornosti min. 3000, proizv. ARMACELL tip ITS, debeline 13 mm, za premer cevi 22 mm.</t>
  </si>
  <si>
    <t xml:space="preserve"> 17.  0.</t>
  </si>
  <si>
    <t xml:space="preserve"> 17.  1.</t>
  </si>
  <si>
    <t>Enako, razen zunanji premer 28 x 1,2 mm,</t>
  </si>
  <si>
    <t xml:space="preserve"> 17.  2.</t>
  </si>
  <si>
    <t>Enako, razen zunanji premer 35 x 1,5 mm,</t>
  </si>
  <si>
    <t xml:space="preserve"> 18.  0.</t>
  </si>
  <si>
    <t>Toplotna izolacija cevovodov izvedena iz gibkih cevi iz sintetičnega kavčuka, območje uporabe -40 do 105°C, koefic. parozapornosti min. 3000, proizv. ARMACELL tip XG, debeline 19 mm, za premer cevi 22 mm.</t>
  </si>
  <si>
    <t xml:space="preserve"> 18.  1.</t>
  </si>
  <si>
    <t>Enako, razen za premer cevi 28 mm.</t>
  </si>
  <si>
    <t xml:space="preserve"> 18.  2.</t>
  </si>
  <si>
    <t>Enako, razen za premer cevi 35 mm.</t>
  </si>
  <si>
    <t xml:space="preserve"> 19.  0.</t>
  </si>
  <si>
    <t>Konstrukcija iz profilnega jekla za podpore in obešala, vključno s pritrdilnim materialom, z osnovnim premazom.</t>
  </si>
  <si>
    <t xml:space="preserve"> 20.  0.</t>
  </si>
  <si>
    <t>Tlačni preizkus tesnjenja cevovodov z vodo, preizkusni tlak = 1,5 kratni delovni tlak, vključno izpiranje cevovodov. Vključno z izdelavo pisnega poročila o uspešno opravljenem preizkusu.</t>
  </si>
  <si>
    <t xml:space="preserve"> 21.  0.</t>
  </si>
  <si>
    <t>Protizmrzovalna tekočina za polnjenje hladilnega sistema, za izdelavo mešanice z vodo v razmerju glikol 30%, voda 70%, polnjenje in odzračevanje naprave, vsebina mešanice</t>
  </si>
  <si>
    <t>l</t>
  </si>
  <si>
    <t xml:space="preserve"> 22.  0.</t>
  </si>
  <si>
    <t>Označevanje cevovodov z barvnimi oznakami, napis skladno z DIN 2405</t>
  </si>
  <si>
    <t xml:space="preserve"> 23.  0.</t>
  </si>
  <si>
    <t xml:space="preserve"> 24.  0.</t>
  </si>
  <si>
    <t>Shema vezav z navodili za obratovanje , na papirju, vložena v mapo.</t>
  </si>
  <si>
    <t xml:space="preserve"> 25.  0.</t>
  </si>
  <si>
    <t xml:space="preserve"> 26.  0.</t>
  </si>
  <si>
    <t xml:space="preserve"> 27.  0.</t>
  </si>
  <si>
    <r>
      <t>Skupaj podskupina:</t>
    </r>
    <r>
      <rPr>
        <sz val="12"/>
        <color theme="1"/>
        <rFont val="Franklin Gothic Book"/>
        <family val="2"/>
        <charset val="238"/>
      </rPr>
      <t xml:space="preserve">   </t>
    </r>
    <r>
      <rPr>
        <b/>
        <sz val="12"/>
        <color theme="1"/>
        <rFont val="Franklin Gothic Book"/>
        <family val="2"/>
        <charset val="238"/>
      </rPr>
      <t>2</t>
    </r>
  </si>
  <si>
    <t>4.3.</t>
  </si>
  <si>
    <t>VODOVOD Z VERTIKALNO KANALIZACIJO</t>
  </si>
  <si>
    <t>Komplet WC,  sestavljen iz:</t>
  </si>
  <si>
    <t>Straniščna školjka iz sanitarne keramike, viseča na steni, proizv. kot npr.: DOLOMITE tip ATLANTIS, vključno s sedežno desko s pokrovom z anatomsko obliko, školjka v beli barvi. Pritrditev na nosilno ogrodje.</t>
  </si>
  <si>
    <t>zajeto v poziciji 1</t>
  </si>
  <si>
    <t>Nosilno ogrodje za stenski WC, vklj. s podometnim splakovalnikom za aktiviranje spredaj,  za vgradnjo v montažno steno, proizv. kot npr.: GEBERIT tip DUOFIX,</t>
  </si>
  <si>
    <t>Tipka za podometni splakovalnik, proizv. kot npr.: GEBERIT tip SAMBA, primerna za dvokoličinsko splakovalno tehniko, tipka iz plastike, barva bela, prekrivna plošča iz plastike, barva bela.</t>
  </si>
  <si>
    <t>Komplet umivalnik , sestavljen iz:</t>
  </si>
  <si>
    <t xml:space="preserve">  2.  1.</t>
  </si>
  <si>
    <t>Umivalnik iz sanitarne keramike, proizv. kot npr.: DOLOMITE tip GRADO CLINICO, brez preliva, širina umivalnika 55 cm, barvni odtenek bel. Pritrditev z vijaki.</t>
  </si>
  <si>
    <t>zajeto v poziciji 2</t>
  </si>
  <si>
    <t xml:space="preserve">  2.  2.</t>
  </si>
  <si>
    <t>Enoročna stoječa armatura za umivalnik, proizv. kot npr.: ARMAL tip 58-710-100, s pokromano površino. Z odtočnim ventilom s čepom na vzvod. Vključno s kotnimi ventili in sifonom.</t>
  </si>
  <si>
    <t>Komplet oprema umivalnika vgrajenega v pult (umivalnik zajet v opremi pulta) sestavljen iz:</t>
  </si>
  <si>
    <t xml:space="preserve">  3.  1.</t>
  </si>
  <si>
    <t>zajeto v poziciji 3</t>
  </si>
  <si>
    <t>Komplet oprema za priključitev enojnega pomivalnega korita, sestavljena iz:</t>
  </si>
  <si>
    <t xml:space="preserve">  4.  1.</t>
  </si>
  <si>
    <t>Enoročna stoječa armatura za pomivalno korito, proizv. kot npr.: ARMAL tip 58-720-100, s pokromano površino. Vključno s kotnimi ventili.</t>
  </si>
  <si>
    <t>zajeto v poziciji 4</t>
  </si>
  <si>
    <t xml:space="preserve">  4.  2.</t>
  </si>
  <si>
    <t>Odtočna garnitura za enojno pomivalno korito, s prelivom, iz plastike, odporne na vročo vodo, s sifonom, s priključnim kolenom.</t>
  </si>
  <si>
    <t>Komplet oprema za priključitev pomivalnega stroja, sestavljena iz:</t>
  </si>
  <si>
    <t>Ventil za priključitev aparatov, DN 15, iz medenine, pokroman, ročaj iz plastike, pokroman, navoj za gibko cev R 3/4</t>
  </si>
  <si>
    <t>zajeto v poziciji 5</t>
  </si>
  <si>
    <t>Sifon za pomivalni stroj, za podometno vgradjo, proizvajalec. kot npr.: LIV, s prekrivno ploščo iz nerjavnega jekla, s priključnim kolenom.</t>
  </si>
  <si>
    <t>Cevovodi iz večplastnih plastičnih cevi iz PE, z veznim slojem iz aluminija, po EN 573-3 DIN 16892, v izolaciji iz penaste gume deb. 9 mm, v kolutu, premer d 16 mm, spajanje s fitingi za zatiskanje, vključno s spojnimi elementi.</t>
  </si>
  <si>
    <t xml:space="preserve">  6.  1.</t>
  </si>
  <si>
    <t>Enako, razen premer d 20 mm,</t>
  </si>
  <si>
    <t xml:space="preserve">  6.  2.</t>
  </si>
  <si>
    <t>Enako, razen premer d 25 mm,</t>
  </si>
  <si>
    <t>Enako, razen premer d 32 mm,</t>
  </si>
  <si>
    <t>Cevovodi za odpadno vodo iz PP cevi, z natičnimi obojkami, DIN 19560, EN 1451-1, DN  50, tesnjeno s tesnilnim obročkom, polaganje v poslopjih. Vključno s fazonskimi kosi. Vključno pritrditev cevi.</t>
  </si>
  <si>
    <t xml:space="preserve">  7.  1.</t>
  </si>
  <si>
    <t>Enako, razen DN 100,</t>
  </si>
  <si>
    <t>Krogelna pipa, z navojnim priključkom, PN 16, ohišje iz prešane medenine, z ročico, DN 15</t>
  </si>
  <si>
    <t>Enako, razen DN 20</t>
  </si>
  <si>
    <t xml:space="preserve">Naprava za mehčanje vode z ionskim izmenjevalcem,  proizv./tip, pretok 2,5 m3/h, </t>
  </si>
  <si>
    <t xml:space="preserve">količina omehčane vode med dvema regeneracijama pri trdoti vode 15dH 6,6m3/h m3, </t>
  </si>
  <si>
    <t>priključna napetost 230 V, krmiljenje avtomatsko s časovno in volumsko odvisnostvo, posoda za solno raztopino iz mehkega PE, vsebine 250 l, vključno z notranjimi cevnimi povezavami in armaturami, s priključkom za trdo vodo DN 25, priključkom za mehko vodo 25, priključkom za odpadno vodo premer 20mm, vključno avtomatsko by-pass armaturo in dezinfektorjem za razkuževanje ionske mase, kot kompaktna naprava.</t>
  </si>
  <si>
    <t xml:space="preserve">Filter za vodo 3PL prozorni, </t>
  </si>
  <si>
    <t xml:space="preserve">pretočna količina 5 m3/h, </t>
  </si>
  <si>
    <t>padec tlaka 0,02 bar, ohišje iz plastike za sanitarne potrebe, z izmenljivim filtrirnim vložkom 5 mikronov, PN 10, z navojnim priključkom, DN 25 (R 1)</t>
  </si>
  <si>
    <t>Izvedba priključka na obstoječe kanalizacijske razvode fekalne vode.</t>
  </si>
  <si>
    <r>
      <t>Skupaj podskupina:</t>
    </r>
    <r>
      <rPr>
        <sz val="12"/>
        <color theme="1"/>
        <rFont val="Franklin Gothic Book"/>
        <family val="2"/>
        <charset val="238"/>
      </rPr>
      <t xml:space="preserve">   </t>
    </r>
    <r>
      <rPr>
        <b/>
        <sz val="12"/>
        <color theme="1"/>
        <rFont val="Franklin Gothic Book"/>
        <family val="2"/>
        <charset val="238"/>
      </rPr>
      <t>3</t>
    </r>
  </si>
  <si>
    <t>4.4.</t>
  </si>
  <si>
    <t>MEDICINSKI PLINI</t>
  </si>
  <si>
    <t>Omarica z ventili in kontrolnimi elementi za podometno montažo, sestavljena iz:</t>
  </si>
  <si>
    <t>-spodnjega dela omarice, ki je prirejen za vgradnjo pod-, nad-omet ali v izgotovljene stene. Izravnava z ometom možna do 15 mm. Spodnji del omarice izdelan iz nerjavne pločevine s pritrdilnimi klini za namestitev do treh ventilov, ali opreme za vakum, ali ene enote za znižanje tlaka plina, skupaj s prehodnimi odprtinami za cevi in električne kable ter zaščito proti prahu in umazaniji;</t>
  </si>
  <si>
    <t>-prekrivnega gornjega dela omarice z vrati velikosti 350 x 350 mm, prirejenega za namestitev na spodnji del omarice, z možnostjo odprtja v sili skladno s CEN, ključavnico in ključem. Omarica op</t>
  </si>
  <si>
    <t>leskana belo;</t>
  </si>
  <si>
    <t>-inštalacijske enote za kisik, vključno z ventilom in s priključkoma za priklop merilnika ali tipala tlaka in stikala. Priključek F 15 x 1 mm;</t>
  </si>
  <si>
    <t>-inštalacijske enote za stisnjen zrak, vključno z ventilom in s priključkoma za priklop merilnika ali tipala tlaka in stikala. Priključek F 15 x 1 mm;</t>
  </si>
  <si>
    <t>-dveh stikal za medicinski plin, predviden za zaprti krogotok, vklopni tlak pri 4 barnad. Priključna velikost G 1/4, največja napetost 48 V. Obremenitev stikala: 24 V DC / 5A ali 24  VAC / 2,5 A;</t>
  </si>
  <si>
    <t>-dveh elektro-magnetnih ventilov vrste N.O. (Normaly Open) – brez napetosti odprt, delovna napetost 24 VAC;</t>
  </si>
  <si>
    <t>-dveh merilnikov tlaka z merilnim območjem 0 do 16 bar, razreda 1,6;</t>
  </si>
  <si>
    <t>-prekrivnega pokrova z dvema odprtinama za merilnika tlaka z napisom vrste plina: KISIK in STISNJEN ZRAK5.</t>
  </si>
  <si>
    <t xml:space="preserve">Izvedba priključka komprimiranega zraka (AIR 5) za endoskopsko omaro. Priključke se izvede z specialnimi bakrenimi cevmi,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</si>
  <si>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Fitingi (kolena, loki, reducirni kosi, T-kosi, mufe...)morajo odgovarjati DIN EN 1254 in se morajo spajkati z materialom po DIN 8512 kompletno z zapornim elementom.</t>
  </si>
  <si>
    <t>Sklopka za kisik (O2) za dobavo plina na mesto potrošnje, primerne za vgradnjo podometno, nadometno, v stenske luči, panelne sisteme (kanale) ter stative. Da bi zagotovili pravilen plin na priključnem mestu, imajo sklopke za vsako vrsto plina posebno obliko vtične odprtine. Notranji mehanizem zagotavlja varnost. Sklopke morajo odgovarjati EN ISO 9170-1 in DIN 13260, del 2. Tehnični podatki so:</t>
  </si>
  <si>
    <t>- delovni tlak: 5 - bar, max. 10 bar (vakum 0,60 bar)</t>
  </si>
  <si>
    <t xml:space="preserve">- pretok: 40 Nlit/min </t>
  </si>
  <si>
    <t>- zaklepni mehanizem: v 2. stopnjah (v mirovanju in delovni)</t>
  </si>
  <si>
    <t>- nepovratni ventil: možnost popravila pri delovnem tlaku</t>
  </si>
  <si>
    <t xml:space="preserve"> - priključek: Cu cev O 8 x 1 mm</t>
  </si>
  <si>
    <t>Sestavni deli:</t>
  </si>
  <si>
    <t>- pokrivna plošča</t>
  </si>
  <si>
    <t>- potisni obroč</t>
  </si>
  <si>
    <t>- vtična sklopka</t>
  </si>
  <si>
    <t>- osnovna plošča sklopke</t>
  </si>
  <si>
    <t>- označbena nalepka</t>
  </si>
  <si>
    <t>Sklopka za komprimiran zrak (Air5) za dobavo plina na mesto potrošnje, primerne za vgradnjo podometno, nadometno, v stenske luči, panelne sisteme (kanale) ter stative. Da bi zagotovili pravilen plin na priključnem mestu, imajo sklopke za vsako vrsto plina posebno obliko vtične odprtine. Notranji mehanizem zagotavlja varnost. Sklopke morajo odgovarjati EN ISO 9170-1 in DIN 13260, del 2. Tehnični podatki so:</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</si>
  <si>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</si>
  <si>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</si>
  <si>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d=8 x 1 mm (max. del. tlak 163 bar)</t>
  </si>
  <si>
    <t>d=12 x 1 mm</t>
  </si>
  <si>
    <t xml:space="preserve">  3.  2.</t>
  </si>
  <si>
    <t>d=18 x 1 mm</t>
  </si>
  <si>
    <t xml:space="preserve">  3.  3.</t>
  </si>
  <si>
    <t>d=22 x 1 mm</t>
  </si>
  <si>
    <t xml:space="preserve">  3.  4.</t>
  </si>
  <si>
    <t>d=28 x 1,2 mm</t>
  </si>
  <si>
    <t xml:space="preserve">  3.  5.</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</si>
  <si>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</si>
  <si>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</si>
  <si>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 xml:space="preserve">  3.  6.</t>
  </si>
  <si>
    <t>Zaščitne cevi pri prehodu inštalacije medicinskih plinov skozi zidove ali medetažne konstrukcije, predvidene za vzidavo in protikorozijsko zaščito.</t>
  </si>
  <si>
    <t>Priklop na obstoječe omrežje medicinskih plinov oz. krožni vod</t>
  </si>
  <si>
    <t>Srebrni lot za spajkanje bakrenih elementov in cevi, za obratovalne temperature do 7100C. Lot v skladu z DIN EN 1044. Kolut je iz žice premera 1,5 mm ali v palčkah.</t>
  </si>
  <si>
    <t>Naročilo po zahtevnosti razvoda.</t>
  </si>
  <si>
    <t>Mast za pomoč pri trdem lotanju bakra in medeninastih materialov.</t>
  </si>
  <si>
    <t>Sredstvo za testiranje tesnosti cevovodov, ventilov, itd.</t>
  </si>
  <si>
    <t xml:space="preserve">Obešalni material za cevi, sestoječ iz: </t>
  </si>
  <si>
    <t xml:space="preserve"> - cevnih objemk različnih dimenzij</t>
  </si>
  <si>
    <t xml:space="preserve"> - U-tirnice, za več cevi</t>
  </si>
  <si>
    <t xml:space="preserve"> - C-tirnice</t>
  </si>
  <si>
    <t xml:space="preserve"> - drsne matice</t>
  </si>
  <si>
    <t xml:space="preserve"> - stenski nosilci iz jeklene pločevine, pocinkani</t>
  </si>
  <si>
    <t xml:space="preserve"> - konzole iz jeklene pločevine, pocinkane</t>
  </si>
  <si>
    <t xml:space="preserve"> - sistemski vijaki z matico, podložko in plastično podlogo</t>
  </si>
  <si>
    <t xml:space="preserve"> - razni vijaki in matice, PVC vložki.</t>
  </si>
  <si>
    <t>Oznake cevi, samolepilne, s smernimi puščicami, simbolnimi oznakami, barve po ISO 32 in ISO 5359 ali nevtralne barve.</t>
  </si>
  <si>
    <t>Tlačni preiskusi in preiskusi delovanja sistema ter kontrola pravilnosti na posameznih priključkih, uregulacija sistema, zagon, poiskusno obratovanje, z meritvami in zapisniki.</t>
  </si>
  <si>
    <t>Izdelava vseh potrebnih detajlov in dopolnilnih del, katera je potrebno izvesti za dokončanje posameznih del tudi če potrebni detajli niso navedeni in opisani v popisu del in so ta dopolnila nujna za pravilno funkcioniranje sistemov in elementov objekta</t>
  </si>
  <si>
    <t>AtestI, certifikati in poročila, ki so zakonsko zahtevani za vgrajeni material in posamezne sklope.</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</si>
  <si>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</si>
  <si>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</si>
  <si>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Preskus kontrole identitete plina, dobavljenega na vsaki priključni enoti oz. vtičnici. 
Skladno s preskusom se izdela zapisnik.</t>
  </si>
  <si>
    <t>Preskus kontrole kvalitete in čistosti plina na vsaki priključni enoti oz. vtičnici.
Skladno s preskusom se izdela zapisnik.</t>
  </si>
  <si>
    <r>
      <t>Skupaj podskupina:</t>
    </r>
    <r>
      <rPr>
        <sz val="12"/>
        <color theme="1"/>
        <rFont val="Franklin Gothic Book"/>
        <family val="2"/>
        <charset val="238"/>
      </rPr>
      <t xml:space="preserve">   </t>
    </r>
    <r>
      <rPr>
        <b/>
        <sz val="12"/>
        <color theme="1"/>
        <rFont val="Franklin Gothic Book"/>
        <family val="2"/>
        <charset val="238"/>
      </rPr>
      <t>4</t>
    </r>
  </si>
  <si>
    <t>4.5.</t>
  </si>
  <si>
    <t>PREZRAČEVANJE</t>
  </si>
  <si>
    <t xml:space="preserve">Klimatska naprava za dovod zraka, za notranjo vgradnjo, ležeča izvedba, stene ohišja dvoplaščne izvedbe, izdelane iz pocinkane pločevine in vmesno izolacijo deb. 35 mm, </t>
  </si>
  <si>
    <t>Pretok zraka (1,205 kg/m3) 3140.00m3/h</t>
  </si>
  <si>
    <t>Natočna hitrost (naprava) 2,34m/s</t>
  </si>
  <si>
    <t>Eksterni padec tlaka 280Pa</t>
  </si>
  <si>
    <t>Filter G4</t>
  </si>
  <si>
    <t>Vrtljaji ventilatorja 4306</t>
  </si>
  <si>
    <t>Motor 1,30kW</t>
  </si>
  <si>
    <t>Napetost 3x400 V</t>
  </si>
  <si>
    <t>Tok, Amp., nazivni 2x1,68A</t>
  </si>
  <si>
    <t xml:space="preserve">Velikost dovodne naprave KLG 040a </t>
  </si>
  <si>
    <t>Širina/višina/dolžina naprave 1050/450/4020mm</t>
  </si>
  <si>
    <t>Masa 418 kg proizvajalec SYSTEMAIR tip FRIVENT.</t>
  </si>
  <si>
    <t>Vse enote klimatske naprave so hygienic izvedbe skladno z naslednjimi standardi, ONORM H 6020, ONORM H 6021, ONORM EN 1886, ONORM EN 13053. Dovodni del klimat ima dovod svežega zraka z vrha in dovodni priključek s čelne strani naprave</t>
  </si>
  <si>
    <t>40-02-03 KLIMAT ENDOSKOPIJA GASTRO KLET Sestavljena iz naslednjih enot:</t>
  </si>
  <si>
    <t>Žaluzija</t>
  </si>
  <si>
    <t>Padec tlaka 5Pa</t>
  </si>
  <si>
    <t>Lopute žaluzije Standard z ročico za pritrditev elektromotornega pogona.</t>
  </si>
  <si>
    <t>Filter</t>
  </si>
  <si>
    <t>Računski padec tlaka 152 Pa</t>
  </si>
  <si>
    <t>Začetni padec tlaka/Končni padec tlaka 54/250Pa</t>
  </si>
  <si>
    <t xml:space="preserve">Filtrski razred G4 </t>
  </si>
  <si>
    <t xml:space="preserve">Velikost filtra 1x287x287+1x592x592 </t>
  </si>
  <si>
    <t>Dolžina filtra 490mm</t>
  </si>
  <si>
    <t>Glikolni rekuperator</t>
  </si>
  <si>
    <t>Pretok zraka 3140 m3/h</t>
  </si>
  <si>
    <t>Padec tlaka 185 Pa</t>
  </si>
  <si>
    <t>Temperatura zraka pred/za -13.0/2,78 °C</t>
  </si>
  <si>
    <t>Moč 16,11kW</t>
  </si>
  <si>
    <t>Natočna hitrost 3,59m/s</t>
  </si>
  <si>
    <t>Vrsta tekočine Etilenglikol (30%)</t>
  </si>
  <si>
    <t>Temperatura tekočine vstop/izstop 13/3°C</t>
  </si>
  <si>
    <t>Pretok tekočine 0.42 l/s</t>
  </si>
  <si>
    <t>Padec tlaka na strani tekočine 15,92kPa</t>
  </si>
  <si>
    <t>Hitrost tekočine 0,78 m/s</t>
  </si>
  <si>
    <t>Prostornina prenosnika 9,1l</t>
  </si>
  <si>
    <t>Priključna stran Posluževalna stran</t>
  </si>
  <si>
    <t>Dimenzije priključka vstop/izstop DN40/DN40</t>
  </si>
  <si>
    <t>Material cevi Cu</t>
  </si>
  <si>
    <t>Material lemel Al</t>
  </si>
  <si>
    <t>Medlamelna razdalja 2.0mm</t>
  </si>
  <si>
    <t>Grelnik, Tekočina</t>
  </si>
  <si>
    <t>Pretok zraka 3140m3/h</t>
  </si>
  <si>
    <t>Padec tlaka 57Pa</t>
  </si>
  <si>
    <t>Temperatura zraka pred/za 2,78/22°C</t>
  </si>
  <si>
    <t>Moč 19,62kW Natočna hitrost 3,59m/s</t>
  </si>
  <si>
    <t>Temperatura tekočine vstop/izstop 75/55°C</t>
  </si>
  <si>
    <t>Pretok tekočine 0,24l/s</t>
  </si>
  <si>
    <t>Padec tlaka na strani tekočine 8,99kPa</t>
  </si>
  <si>
    <t>Hitrost tekočine 0,74m/s</t>
  </si>
  <si>
    <t>Prostornina prenosnika 2,70l</t>
  </si>
  <si>
    <t xml:space="preserve">Priključna stran Posluževalna stran </t>
  </si>
  <si>
    <t xml:space="preserve">Dimenzije priključka vstop/izstop DN20/DN20 </t>
  </si>
  <si>
    <t xml:space="preserve">Material cevi Cu </t>
  </si>
  <si>
    <t xml:space="preserve">Material lemel Al </t>
  </si>
  <si>
    <t>Medlamelna razdalja 2,0mm</t>
  </si>
  <si>
    <t xml:space="preserve">  1.  5.</t>
  </si>
  <si>
    <t>Hladilnik, Tekočina</t>
  </si>
  <si>
    <t>Padec tlaka 189Pa</t>
  </si>
  <si>
    <t>Temperatura zraka pred/za 32/18°C</t>
  </si>
  <si>
    <t>Moč 17,21kW Natočna hitrost 3,59m/s</t>
  </si>
  <si>
    <t>Temperatura tekočine vstop/izstop 7/12°C</t>
  </si>
  <si>
    <t>Pretok tekočine 0,82l/s</t>
  </si>
  <si>
    <t>Padec tlaka na strani tekočine 33,46kPa</t>
  </si>
  <si>
    <t>Hitrost tekočine 1,52m/s</t>
  </si>
  <si>
    <t>Prostornina prenosnika 4,90l</t>
  </si>
  <si>
    <t xml:space="preserve">  1.  6.</t>
  </si>
  <si>
    <t>Motor</t>
  </si>
  <si>
    <t>Tip motorja ACA80 A-2</t>
  </si>
  <si>
    <t>Zaščita motorja IP55/F</t>
  </si>
  <si>
    <t>Nazivna moč 1,300kW</t>
  </si>
  <si>
    <t>Število vrtljajev (nazivno) 2875RPM</t>
  </si>
  <si>
    <t>Nazivni tok, 2x1,68A</t>
  </si>
  <si>
    <t>Napetost 3x400V</t>
  </si>
  <si>
    <t xml:space="preserve">  1.  7.</t>
  </si>
  <si>
    <t xml:space="preserve">Ventilator, </t>
  </si>
  <si>
    <t>Prostotekoči Pretok zraka 3140m3/h</t>
  </si>
  <si>
    <t>Padec tlaka 44Pa, Statični tlak 1079Pa</t>
  </si>
  <si>
    <t>Totalni padec tlaka 1100Pa, Prejeta moč 2x0,75kW</t>
  </si>
  <si>
    <t>Izkoristek pri totalnem tlaku 76,87%</t>
  </si>
  <si>
    <t xml:space="preserve">K-faktor (p=1,2 kg/m3) 75 </t>
  </si>
  <si>
    <t>Tip ventilatorja kot npr.: ZIEHL RH22C, direktni pogon</t>
  </si>
  <si>
    <t xml:space="preserve">  1.  8.</t>
  </si>
  <si>
    <t>Računski padec tlaka 188Pa</t>
  </si>
  <si>
    <t>Začetni padec tlaka/Končni padec tlaka 125/250Pa</t>
  </si>
  <si>
    <t>Filterski Razred F7</t>
  </si>
  <si>
    <t>Velikost filtra 1x287x287+1x592x592</t>
  </si>
  <si>
    <t>Dolžina filtra 732,5mm</t>
  </si>
  <si>
    <t xml:space="preserve">  1.  9.</t>
  </si>
  <si>
    <t>Fleksibilni kanalski priključek, 20 mm LS profil</t>
  </si>
  <si>
    <t>Sveži 1050x450 mm</t>
  </si>
  <si>
    <t>Dovod 1050x450 mm</t>
  </si>
  <si>
    <t xml:space="preserve">Klimatska naprava za odvod zraka, za notranjo vgradnjo, ležeča izvedba, stene ohišja dvoplaščne izvedbe, izdelane iz pocinkane pločevine in vmesno izolacijo deb. 35 mm, </t>
  </si>
  <si>
    <t xml:space="preserve">proizv.  </t>
  </si>
  <si>
    <t>Filter G3</t>
  </si>
  <si>
    <t>Vrtljaji ventilatorja 3716</t>
  </si>
  <si>
    <t>Motor 2x0,75kW</t>
  </si>
  <si>
    <t>Širina/višina/dolžina naprave 2480/450/4020mm</t>
  </si>
  <si>
    <t>Vse enote klimatske naprave so hygienic izvedbe skladno z naslednjimi standardi, ONORM H 6020, ONORM H 6021, ONORM EN 1886, ONORM EN 13053. Dovodni del klimat ima priključek odvodnega in odpadnega zraka  z vrhnje strani naprave.</t>
  </si>
  <si>
    <t>Servisna sekcija</t>
  </si>
  <si>
    <t>Padec tlaka 2Pa</t>
  </si>
  <si>
    <t>Dolžina 432mm</t>
  </si>
  <si>
    <t xml:space="preserve">  2.  3.</t>
  </si>
  <si>
    <t>Računski padec tlaka 163Pa</t>
  </si>
  <si>
    <t>Začetni padec tlaka/Končni padec tlaka 76/250Pa</t>
  </si>
  <si>
    <t xml:space="preserve">Filtrski razred G3 </t>
  </si>
  <si>
    <t xml:space="preserve">  2.  4.</t>
  </si>
  <si>
    <t>Padec tlaka 222Pa</t>
  </si>
  <si>
    <t>Temperatura zraka pred/za 22/12°C</t>
  </si>
  <si>
    <t>Relativna vlažnost zraka pred /za 40/75%</t>
  </si>
  <si>
    <t>Hladilna moč 10,32kW</t>
  </si>
  <si>
    <t>Vrsta tekočine Propilenglikol (30%)</t>
  </si>
  <si>
    <t>Temperatura tekočine vstop/izstop 3/13°C</t>
  </si>
  <si>
    <t>Pretok tekočine 0.26 l/s</t>
  </si>
  <si>
    <t>Padec tlaka na strani tekočine 36,04kPa</t>
  </si>
  <si>
    <t>Hitrost tekočine 0.80m/s</t>
  </si>
  <si>
    <t>Prostornina prenosnika 10,2l</t>
  </si>
  <si>
    <t xml:space="preserve">Dimenzije priključka vstop/izstop DN40/DN40 </t>
  </si>
  <si>
    <t>Medlamelna razdalja 2,5mm</t>
  </si>
  <si>
    <t>Material za banjo Standard</t>
  </si>
  <si>
    <t xml:space="preserve">  2.  5.</t>
  </si>
  <si>
    <t xml:space="preserve">Ventilator, Prostotekoči </t>
  </si>
  <si>
    <t>Eksterni padec tlaka 285Pa</t>
  </si>
  <si>
    <t>Padec tlaka 44Pa</t>
  </si>
  <si>
    <t>Statični tlak 719Pa</t>
  </si>
  <si>
    <t>Totalni padec tlaka 1079Pa</t>
  </si>
  <si>
    <t>Prejeta moč 2x0,75kW</t>
  </si>
  <si>
    <t xml:space="preserve">Tip ventilatorja ZIEHL RH22C </t>
  </si>
  <si>
    <t>Delovna frekvenca 64Hz, Direktni pogon</t>
  </si>
  <si>
    <t xml:space="preserve">  2.  6.</t>
  </si>
  <si>
    <t>Tip motorja IE2</t>
  </si>
  <si>
    <t>Nazivna moč 2x0,75kW</t>
  </si>
  <si>
    <t>Izkoristek 78,0%</t>
  </si>
  <si>
    <t xml:space="preserve">  2.  7.</t>
  </si>
  <si>
    <t>Padec tlaka 3Pa</t>
  </si>
  <si>
    <t xml:space="preserve">  2.  8.</t>
  </si>
  <si>
    <t>Izdelek Dimenzije (širina x višina)</t>
  </si>
  <si>
    <t>Odvod 1050x450mm</t>
  </si>
  <si>
    <t>Odpadni zrak 1050x450mm</t>
  </si>
  <si>
    <t>- PLC krmilnik z Modbus preko Ethernet TCP/IP, enakovredno GE Fanuc ali Schneider Electric</t>
  </si>
  <si>
    <t xml:space="preserve">- dobavo električnega razdelilnika z digitalno posluževalno enoto, vso opremo za popolno ročno in avtomatsko obratovanje klimata, </t>
  </si>
  <si>
    <t>- kabliranje (ožičenje) znotraj strojnice</t>
  </si>
  <si>
    <t>- na razdelilnik se poveže tudi PPL in rekel si še ventilator za sanitarije</t>
  </si>
  <si>
    <t>- izdelavo enopolne in vezalne sheme ter izgled razdelilnika, kar mora pred izvedbo potrditi predstavnik investitorja</t>
  </si>
  <si>
    <t>- izvesti preverjanja  v skladu s SIST HD 60364-6</t>
  </si>
  <si>
    <t>- izvedba testiranja na nivoju IQ (Installation qualification) in OQ (Operation qualification) na nivoju krmilnika in predaja ustrezne dokumentacije</t>
  </si>
  <si>
    <t>- sodelovanje z izvajalcem na nadzornem nivoju.</t>
  </si>
  <si>
    <t>- Y1 Ventil REGIN ZTV20</t>
  </si>
  <si>
    <t>- Y2 Ventil REGIN ZTR20</t>
  </si>
  <si>
    <t>- Y3 Ventil REGIN ZTR20</t>
  </si>
  <si>
    <t>Komplet odvodni ventilator za odvod zraka iz sanitarij, v naslednji sestavi:</t>
  </si>
  <si>
    <t xml:space="preserve">Kanalski modulni radialni ventilator z EC motorjem, z nazaj zakrivljenimi lopaticami, z ohišjem iz pocinkane pločevine, z izolacijo iz mineralne volne in ogrodjem iz aluminija, </t>
  </si>
  <si>
    <t xml:space="preserve">pretok zraka max 2100 m3/h, </t>
  </si>
  <si>
    <t>totalni tlak 400 Pa,</t>
  </si>
  <si>
    <t xml:space="preserve">s trifaznim elektromotorjem 400V 50Hz, motor je izven toka zraka,  št. vrtljajev 1340 </t>
  </si>
  <si>
    <t>nazivna moč 1,10 kW,</t>
  </si>
  <si>
    <t xml:space="preserve">s kvadratnimi priključki, </t>
  </si>
  <si>
    <t>proizv./tip kot npr.: SYSTEMAIR MUB 42 500EC A2, nazivna velikost 500</t>
  </si>
  <si>
    <t>Glikolni izmenjevalnik</t>
  </si>
  <si>
    <t>Pretok zraka 2100m3/h</t>
  </si>
  <si>
    <t>Padec tlaka 206Pa</t>
  </si>
  <si>
    <t>Temperatura zraka pred/za 22/13°C</t>
  </si>
  <si>
    <t>Relativna vlažnost zraka pred /za 40/70%</t>
  </si>
  <si>
    <t>Hladilna moč 6,21kW</t>
  </si>
  <si>
    <t>Natočna hitrost 3,70m/s</t>
  </si>
  <si>
    <t>Pretok tekočine 0.16 l/s</t>
  </si>
  <si>
    <t>Padec tlaka na strani tekočine 34,29kPa</t>
  </si>
  <si>
    <t>Hitrost tekočine 0.740m/s</t>
  </si>
  <si>
    <t>Prostornina prenosnika 6,90l</t>
  </si>
  <si>
    <t xml:space="preserve">  4.  3.</t>
  </si>
  <si>
    <t xml:space="preserve">Zračni filter za kanalski ventilator, </t>
  </si>
  <si>
    <t xml:space="preserve">razred filtracije EU 3 DIN 24185, z vrečastim filternim medijem, za vgradnjo v okrogli zračni kanal, vključno s pritrdilnim materialom, </t>
  </si>
  <si>
    <t>proizv. kot npr.: SYSTEMAIR/FFR velikost 400</t>
  </si>
  <si>
    <t xml:space="preserve">  4.  5.</t>
  </si>
  <si>
    <t>Odvodni ventilator se krmili preko DDC krmilnika regulacije klimata opisane v točki 3.0</t>
  </si>
  <si>
    <t xml:space="preserve">Protipožarna loputa z atestom za požarno odpornost 90 min, s termičnim sprožilom in ročico za premik lamele, z elektromotornim pogonom 230V, z mejnima tipkaloma za kontrolo odprte in zaprte lege lopute, </t>
  </si>
  <si>
    <t xml:space="preserve">proizv. kot npr.: IMP tip PL-12/E16, </t>
  </si>
  <si>
    <t xml:space="preserve">dolžina 325 mm, </t>
  </si>
  <si>
    <t>B = 600 mm, H = 300 mm</t>
  </si>
  <si>
    <t xml:space="preserve">Dušilnik zvoka, z ohišjem iz jeklene pocinkane pločevine, s prirobnicama, z negorljivimi dušilnimi kulisami v okvirju iz pocinkane pločevine, zunanje površine polnil zaščitene s celulozno folijo proti odnašanju vlaken do hitrosti 20 m/s, z aerodinamičnimi vodili na vstopu in izstopu, debelina kulise 100 mm, </t>
  </si>
  <si>
    <t xml:space="preserve">proizv. ___, </t>
  </si>
  <si>
    <t xml:space="preserve">število kulis 4, B = 500 mm, H = 600 mm, </t>
  </si>
  <si>
    <t>L = 1000 mm</t>
  </si>
  <si>
    <t>Enako, razen število kulis 4, B = 500 mm, H = 600 mm, L = 900</t>
  </si>
  <si>
    <t xml:space="preserve">Okrogli vrtinčni difuzor, za dovod zraka, s priključno komoro iz pocinkane pločevine, s kvadratno čelno masko z radialno razporejenimi režami, barva RAL 9010, z nastavljivimi usmerniki zraka v beli barvi, s stranskim priključkom in regulacijsko loputo, </t>
  </si>
  <si>
    <t>proizv. kot npr.: HIDRIA tip OD-8K/Z/S/M, velikost 600/24</t>
  </si>
  <si>
    <t xml:space="preserve">Okrogli vrtinčni difuzor, za odvod zraka, s priključno komoro iz pocinkane pločevine, s kvadratno čelno masko z radialno razporejenimi režami, barva RAL 9010, z nastavljivimi usmerniki zraka v beli barvi, s stranskim priključkom in regulacijsko loputo, </t>
  </si>
  <si>
    <t>proizv. kot npr.: HIDRIA tip OD-8K/A/S/M, velikost 600/24</t>
  </si>
  <si>
    <t xml:space="preserve">Okrogli vrtinčni difuzor, za dovod zraka, s priključno komoro iz pocinkane pločevine, s kvadratno čelno masko z radialno razporejenimi režami, barva RAL 9010, s fiksnimi usmerniki zraka, s stranskim priključkom in regulacijsko loputo, </t>
  </si>
  <si>
    <t>proizv. kot npr.: HIDRIA tip OD-4K/Z/S/M, velikost 600</t>
  </si>
  <si>
    <t xml:space="preserve">Okrogli vrtinčni difuzor, za odvod zraka, s priključno komoro iz pocinkane pločevine, s kvadratno čelno masko z radialno razporejenimi režami, barva RAL 9010, s fiksnimi usmerniki zraka, s stranskim priključkom in regulacijsko loputo, </t>
  </si>
  <si>
    <t>proizv. kot npr.: HIDRIA tip OD-4K/A/S/M, velikost 600</t>
  </si>
  <si>
    <t xml:space="preserve">Aluminijasta rešetka z mrežo, izdelana iz vlečenih Al profilov v naravni barvi aluminija, pritrjena z vidnimi vijaki, s protismernimi lopaticami za regulacijo količine zraka, </t>
  </si>
  <si>
    <t xml:space="preserve">proizv. kot npr.: HIDRIA tip AR-5/F, </t>
  </si>
  <si>
    <t>BxH = 225 x 125 mm</t>
  </si>
  <si>
    <t xml:space="preserve">Prezračevalni ventil za odvod zraka, izdelan iz jeklene pločevine, barva RAL 9010, okrogle oblike, </t>
  </si>
  <si>
    <t>proizv. kot npr.: HIDRIA tip PV-1N, velikost 100</t>
  </si>
  <si>
    <t xml:space="preserve"> 12.  1.</t>
  </si>
  <si>
    <t>Enako, razen velikost 125</t>
  </si>
  <si>
    <t xml:space="preserve">Rešetka za prehod zraka med prostori, za vgradnjo v vrata, izdelana iz vlečenih Al profilov, v naravni barvi aluminija, pritrjena z vidnimi vijaki, </t>
  </si>
  <si>
    <t xml:space="preserve">proizv. kot npr.: HIDRIA tip AR-4/P, </t>
  </si>
  <si>
    <t>BxH = 425 x 125 mm</t>
  </si>
  <si>
    <t xml:space="preserve">Pravokotni zračni kanali izdelani iz jeklene pocinkane pločevine, robljeni, normalno tesnjeni, </t>
  </si>
  <si>
    <t>nad/podtlak do 1000 Pa, komplet z oblikovnimi kosi, pritrdilnim, spojnim in tesnilnim materialom, daljša stranica 280 do 500 mm, min. debelina 0,6 mm.</t>
  </si>
  <si>
    <t xml:space="preserve"> 14.  1.</t>
  </si>
  <si>
    <t>Enako, razen daljša stranica 560 do 1000 mm, min. debelina 0,8 mm.</t>
  </si>
  <si>
    <t>Toplotna izolacija zračnih kanalov izvedena s gibkimi ploščami iz sintetičnega kavčuka, območje uporabe -40 do 85°C, koefic. parozapornosti min. 3000, proizv. kot npr.: ARMACELL tip XG, debelina 19 mm.</t>
  </si>
  <si>
    <t>Okrogli zračni kanali iz spiralno robljenih cevi, izdelani iz jeklene pocinkane pločevine, komplet z oblikovnimi kosi, pritrdilnim, spojnim in tesnilnim materialom, debelina pločevine po EN 1506 (DIN 24152), premer 100 mm</t>
  </si>
  <si>
    <t xml:space="preserve"> 16.  1.</t>
  </si>
  <si>
    <t>Enako, razen premer 125 mm</t>
  </si>
  <si>
    <t xml:space="preserve"> 16.  2.</t>
  </si>
  <si>
    <t>Enako, razen premer 150 mm</t>
  </si>
  <si>
    <t xml:space="preserve"> 16.  3.</t>
  </si>
  <si>
    <t>Enako, razen premer 160 mm</t>
  </si>
  <si>
    <t xml:space="preserve"> 16.  4.</t>
  </si>
  <si>
    <t>Enako, razen premer 180 mm</t>
  </si>
  <si>
    <t xml:space="preserve"> 16.  5.</t>
  </si>
  <si>
    <t>Enako, razen premer 200 mm</t>
  </si>
  <si>
    <t xml:space="preserve"> 16.  6.</t>
  </si>
  <si>
    <t>Enako, razen premer 250 mm</t>
  </si>
  <si>
    <t xml:space="preserve"> 16.  7.</t>
  </si>
  <si>
    <t>Enako, razen premer 315 mm</t>
  </si>
  <si>
    <t>Toplotna izolacija zračnih kanalov izvedena s gibkimi ploščami iz sintetičnega kavčuka, območje uporabe -40 do 85°C, koefic. parozapornosti min. 3000, proizv. kot npr.: ARMACELL tip XG, debelina 10 mm.</t>
  </si>
  <si>
    <t xml:space="preserve">Cevni radialni ventilator, z nazaj zakrivljenimi lopaticami, s pocinkanim ohišjem in rotorjem, </t>
  </si>
  <si>
    <t xml:space="preserve">pretok zraka maks. 180 m3/h, </t>
  </si>
  <si>
    <t>totalni tlak 20 Pa,</t>
  </si>
  <si>
    <t xml:space="preserve">z enofaznim elektromotorjem 230V 50Hz, z zunanjim rotorjem, </t>
  </si>
  <si>
    <t>nazivna moč 29 W,</t>
  </si>
  <si>
    <t xml:space="preserve">pritrjen z objemkami, </t>
  </si>
  <si>
    <t xml:space="preserve">proizv./tip kot npr.: SYSTEMAIR/K-100M </t>
  </si>
  <si>
    <t>nazivni premer 100 mm</t>
  </si>
  <si>
    <t xml:space="preserve">Okrogla zaščitna rešetka, z nosilnim okvirjem in prečnimi lamelami iz Al profilov, z zaščitno mrežo iz pocinkane žice, pritrjena na steno, </t>
  </si>
  <si>
    <t>proizv. kot npr.: SYSTEMAIR tip IGC, premer 100 mm</t>
  </si>
  <si>
    <t>Okrogli zračni kanali iz trdih PVC cevi, komplet z oblikovnimi kosi, pritrdilnim, spojnim in tesnilnim materialom, debelina po DIN 8061/62, premer 110 mm</t>
  </si>
  <si>
    <t xml:space="preserve"> 20.  1.</t>
  </si>
  <si>
    <t>Enako, razen premer 80 mm</t>
  </si>
  <si>
    <t xml:space="preserve"> 20.  2.</t>
  </si>
  <si>
    <t>Razvlaževalnik zraka deluje na principu kondenzacije. Ventilator vsesava vlažen zrak v razvlaževalec ter preko uparjalnega izmenjevalnika. Med prehodom skozi uparjalnik, se zrak ohladi pod njegovo točko rosišča, vsebnost vodne pare se kondenzira v vodo, ki pade v</t>
  </si>
  <si>
    <t>posodico iz katere je speljana v odvodni kanal. Hladen, suh zrak je nato speljan preko kondenzatorja, kjer se ponovno segreje, predno zapusti enoto pri temperaturi, ki je približno 5 oC višja kot na vhodni strani.</t>
  </si>
  <si>
    <t>SESTAVA</t>
  </si>
  <si>
    <t>- Razvlaževalnik  je vgrajen v ohišje iz pocinkanih kovinskih plošč</t>
  </si>
  <si>
    <t>- Vsi zunanji deli ohišja so prašno lakirani.</t>
  </si>
  <si>
    <t>- Razvlaževalnik je na steno pritrjen s pomočjo stenske</t>
  </si>
  <si>
    <t>konzole, ki je dobavljena z enoto</t>
  </si>
  <si>
    <t>- Kondenzacijski odtok je nameščen na dnu</t>
  </si>
  <si>
    <t>- Dovod zraka preko filtra, ki je nameščen za čelno</t>
  </si>
  <si>
    <t>ploščo</t>
  </si>
  <si>
    <t>- Razvlažen zrak je izpihan ob straneh enote</t>
  </si>
  <si>
    <t>- Recipročni hermetični batni kompresor</t>
  </si>
  <si>
    <t>- Osni ventilator</t>
  </si>
  <si>
    <t>Območje delovanja – vlaga % R 40 – 100</t>
  </si>
  <si>
    <t>Območje delovanja – temperatura °C 3 – 30</t>
  </si>
  <si>
    <t>Pretok zraka m3/h 220, Napajanje V/Hz 1x230/50</t>
  </si>
  <si>
    <t>Max. poraba toka A 2,1 Max. poraba moči kW 0,39</t>
  </si>
  <si>
    <t>Hladilno sredstvo R134a Količina hladilnega sredstva kg 0,190, Jakost zvoka (pri 1 metru) dB(A) 46</t>
  </si>
  <si>
    <t>Teža kg 28, Barva RAL 7024 / 9006</t>
  </si>
  <si>
    <t>Zaščitni razred IPX2</t>
  </si>
  <si>
    <t>Demontaža obstoječih elementov prezračevanja (kanali, rešetke, difuzorji, odvodni ventilatorji) vključno obstoječi klimat in odvodni ventilator s toplotno izolacijo, ki jo je potrebno odstraniti posebej, vključno s transportom do zbirnega mesta oz. deponije. ___</t>
  </si>
  <si>
    <t>h</t>
  </si>
  <si>
    <t>Jeklena konstrukcija, za obešanje elementov, izdelana iz standardiziranih elementov, vključno pritrdilni material,</t>
  </si>
  <si>
    <t>Preizkus delovanja, nastavitev in zagon, avtomatske regulacije,</t>
  </si>
  <si>
    <t>Nastavitev količin zraka na dovodnih in odvodnih elementih</t>
  </si>
  <si>
    <t>Meritev količin zraka, vklj. izdaja pismenega poročila,</t>
  </si>
  <si>
    <t xml:space="preserve"> 28.  0.</t>
  </si>
  <si>
    <r>
      <t>Skupaj podskupina:</t>
    </r>
    <r>
      <rPr>
        <sz val="12"/>
        <color theme="1"/>
        <rFont val="Franklin Gothic Book"/>
        <family val="2"/>
        <charset val="238"/>
      </rPr>
      <t xml:space="preserve">   </t>
    </r>
    <r>
      <rPr>
        <b/>
        <sz val="12"/>
        <color theme="1"/>
        <rFont val="Franklin Gothic Book"/>
        <family val="2"/>
        <charset val="238"/>
      </rPr>
      <t>5</t>
    </r>
  </si>
  <si>
    <t>SKUPAJ</t>
  </si>
  <si>
    <r>
      <t>OPOMBA:</t>
    </r>
    <r>
      <rPr>
        <i/>
        <sz val="10"/>
        <color theme="1"/>
        <rFont val="Franklin Gothic Book"/>
        <family val="2"/>
        <charset val="238"/>
      </rPr>
      <t xml:space="preserve"> Vsa oprema navedena v popisu s proizvajalcem in tipom je navedena samo in izključno kot primer! Pri ponudbi je mogoče ponuditi vsako opremo, ki odgovarja zahtevanim tehničnim lastnostim.</t>
    </r>
  </si>
  <si>
    <t>SKUPNA REKAPITULACIJA 
STROJNIH INŠTALACIJ IN STROJNE OPREME</t>
  </si>
  <si>
    <t>Radiatorsko ogrevanje</t>
  </si>
  <si>
    <t>Ogrevanje in hlajenje klimata</t>
  </si>
  <si>
    <t>Vodovod z vertikalno kanalizacijo</t>
  </si>
  <si>
    <t>Medicinski plini</t>
  </si>
  <si>
    <t>Prezračevanje</t>
  </si>
  <si>
    <t>S K U P A J :</t>
  </si>
  <si>
    <t>-</t>
  </si>
  <si>
    <t>POPIS DEL IN MATERIALA</t>
  </si>
  <si>
    <t>( dobava materiala in montaža )</t>
  </si>
  <si>
    <t xml:space="preserve">zap.št. </t>
  </si>
  <si>
    <t xml:space="preserve">opis </t>
  </si>
  <si>
    <t>enota</t>
  </si>
  <si>
    <t xml:space="preserve">kol. </t>
  </si>
  <si>
    <t>en.cena</t>
  </si>
  <si>
    <t xml:space="preserve">skupaj </t>
  </si>
  <si>
    <t>MOČNOSTNE INŠTALACIJE</t>
  </si>
  <si>
    <t>SVETILKE in INŠTALACIJSKI MATERIAL</t>
  </si>
  <si>
    <t>A1-D/M</t>
  </si>
  <si>
    <t>B1</t>
  </si>
  <si>
    <t>C1</t>
  </si>
  <si>
    <t>C2</t>
  </si>
  <si>
    <t>D1</t>
  </si>
  <si>
    <t>D2</t>
  </si>
  <si>
    <t>D3</t>
  </si>
  <si>
    <t>E1-D</t>
  </si>
  <si>
    <t xml:space="preserve">- Namizna svetilka s podstavkom, z LED izvorom, 3000K, enojnim premičnim nosilcem, dolžine cca. 55 cm, premičnim svetlobnim telesom, belo pobarvani Al, IP20, ali enakovredno tip ELVA 10-1523-21-21, Intra  </t>
  </si>
  <si>
    <t>Svetilke zasilne razsvetljave z AKU modulom, eno urna avtonomija, z nadzorno enoto DALI, predati 4 letno garancijo proizvajalca in sicer:</t>
  </si>
  <si>
    <t>Z1</t>
  </si>
  <si>
    <t>svetilka za osvetlitev evakuacijske poti LED 6.5W, 175lm, pripravni spoj, IP42, vgradna, ali enakovredno tip Lungaluce, Beghelli</t>
  </si>
  <si>
    <t>Z2</t>
  </si>
  <si>
    <t>svetilka za osvetlitev prostora LED 6.5W, 175lm, pripravni spoj, IP42, vgradna, ali enakovredno tip Largaluce, Beghelli</t>
  </si>
  <si>
    <t>Z3</t>
  </si>
  <si>
    <t>svetilka za označitev smeri evakuacije - svetlobna plošča s piktogramom, LED 3.2W, 205 lm, trajni spoj, IP42, razpoznavnost na 30m, vgrajena v tehnični strop, tip Indica Beghelli</t>
  </si>
  <si>
    <t>- Nadzorna enota, ali enakovredno Logica Beghelli. Modul za nadzor in spremljanje stanja največ 128 svetilk. S prikazovalnikom, tudi za vnos parametrov, s povezavo na PC preko USB vhoda, Etherneta, RS232 ali GSM vmesnika. Montaža na DIN letev v razdelilnik LMk2.</t>
  </si>
  <si>
    <t>- Pretvornik Ethernet/RS485, montaža na DIN letev v razdelilnik LMk2.</t>
  </si>
  <si>
    <t>- Priključitev pretvornika na komunikacijsko vozlišče KV09.00.</t>
  </si>
  <si>
    <t>- Programska obdelava le na nivoju centralne enote. Gre za nadzor delovanja 17-tih svetilk.</t>
  </si>
  <si>
    <t>- Plošča 7.5x 15cm z luminiscenčnim piktogramom, stenska</t>
  </si>
  <si>
    <t>- Plošča 7.5x 15cm z dvostranskim luminiscenčnim piktogramom, stropna</t>
  </si>
  <si>
    <t>- Kablasti vodniki položeni deloma na kabelske  police, deloma uvlečeni v zaščitne cevi:</t>
  </si>
  <si>
    <t xml:space="preserve"> NYM-J 3x1.5 mm2</t>
  </si>
  <si>
    <t>NYM-J 4x1.5 mm2</t>
  </si>
  <si>
    <t>NYM-J 5x1.5 mm2</t>
  </si>
  <si>
    <t>NYM-J 3x2.5 mm2</t>
  </si>
  <si>
    <t>NYM-J 4x2.5 mm2</t>
  </si>
  <si>
    <t>NYM-J 5x2.5 mm2</t>
  </si>
  <si>
    <t>NYY-J 5x6 mm2; za povezavo razdelilnika R40-02-03</t>
  </si>
  <si>
    <t>NYY-J 5x16 mm2</t>
  </si>
  <si>
    <t>finožični oklopljeni YSLCY-JZ 4x2.5 mm2</t>
  </si>
  <si>
    <t>IY(St)y 1x2x0.8 mm</t>
  </si>
  <si>
    <t>IY(St)y 3x2x0.8 mm</t>
  </si>
  <si>
    <t>IY(St)y 4x2x0.8 mm</t>
  </si>
  <si>
    <t>NYY-J 5x25 mm2, deloma uvlečen v cev kabelske kanalizacije in deloma položen na kabelske police; povezava med NNN polje v TP in LMK</t>
  </si>
  <si>
    <t xml:space="preserve">- PVC žica za povezavo kovinskih mas:                             </t>
  </si>
  <si>
    <t>. HO7V-K 1x 6 mm2</t>
  </si>
  <si>
    <t>. HO7V-K 1x 16 mm2</t>
  </si>
  <si>
    <t>- Izdelava priključkov na zbiralnico za izenačitev potencialov</t>
  </si>
  <si>
    <t>- Omarica za izenačitev potencialov, vključno s Cu zbiralnico, povezavami in označitvijo povezav, velikosti cca. 30x20 cm, z  inox pokrovom, podometna izvedba</t>
  </si>
  <si>
    <t>- Sistem za signalizacijo prisotnosti kisika in komprimiranega zraka, gre za prikaz stanja nizek, normalen, visok, z optičnim prikazom stanja tlaka posameznega plina, akustičnim javljanjem pri odstopanju od normalnega nivoja, tipko za resetiranje in tipko za zadržanje alarmnega stanja, priključna napetost 230VAC, povezava med enotami po sistemu CAN-BUS, izdelava sistema skladna z EN-7396-1, ali enakovredno sistem MEDICAN, Medicop, ki ga sestavlja:</t>
  </si>
  <si>
    <t>. kontrolno zaporna omarica za dva plina</t>
  </si>
  <si>
    <t>. signalna omarica za dva plina</t>
  </si>
  <si>
    <t>Upoštevati izdelavo vezalne sheme za izvajalca in za potrebe PID načrta!</t>
  </si>
  <si>
    <t>- Stikalo podometno, 16 A, 250 V, srednji nivo, iz termoplasta, bele barve - mreža in zelena obroba - agregat, ali enakovredno tip Mozaic, Legrand:</t>
  </si>
  <si>
    <t xml:space="preserve">. navadno </t>
  </si>
  <si>
    <t xml:space="preserve">. izmenično </t>
  </si>
  <si>
    <t xml:space="preserve">. križno </t>
  </si>
  <si>
    <t>. izmenično s signalno svetilko</t>
  </si>
  <si>
    <t>. križno s signalno svetilko</t>
  </si>
  <si>
    <t>. tipkalo s signalno svetilko</t>
  </si>
  <si>
    <t>. ročni nastavljalnik svetlobnega toka, ali enakovredno DALI MCU, Osram</t>
  </si>
  <si>
    <t>. stikalo 1-0-2, 10A, za vklop ventilatorja</t>
  </si>
  <si>
    <t>- IR senzor - senzor gibanja in osvetljenosti, notranja montaža, 16A, 230V</t>
  </si>
  <si>
    <t xml:space="preserve">- Doza z miniaturnim kontaktorjem 16A, 230V za krmiljenje razvetljave preko IR senzorja </t>
  </si>
  <si>
    <t>- Kombinacija stikala in tripolne vtičnice,16A, 3p,  ali enakovredno tip GW 66 409, IP44, Gewiss</t>
  </si>
  <si>
    <t>- Kombinacija stikala in enopolne vtičnice, 16A, 1p,  IP44, ali enakovredno Gewiss</t>
  </si>
  <si>
    <t>Barve okvirjev vtičnic 230V: bela mreža, zelena  agregat. Upoštevati vijačni priklop kablov!</t>
  </si>
  <si>
    <t xml:space="preserve"> Upoštevati tudi vgradnjo doze za kasnejšo montažo informacijskih vtičnic. Vgraditi vtičnice za izenačitev potencialov ali enakovredno tip POAG- ID6, MC MULTICONTACT AG. Ni elementov klicnega komunikacijskega  sistema! </t>
  </si>
  <si>
    <t>Bolniški kanali spadajo v skupino medicinskih aparatov, zato za njih velja medicinska direktiva MDD 93/42 skupina IIa. Bolniški kanali morajo biti certificirani v skladu z naslednjimi standardi: EN11197; IEC 60601-1; EN 60601-1-2; IEC 60598-1; IEC 60598-2-25; EN 9170-1; EN 9170-2; EN 5359; EN 13348; EN15001. Vsak bolniški kanal mora biti testiran v skladu z zgoraj navedenimi standardi ter imeti poročilo o končni kontroli!</t>
  </si>
  <si>
    <t xml:space="preserve"> Ali enakovredno proizvod Thorsman, Zumtobel, Medicop Medicompact, ...
</t>
  </si>
  <si>
    <t>BK1</t>
  </si>
  <si>
    <t>. prekat z 2 svetilkama direktne razsvetljave 1x24W, T16, EVG, dolžine 90cm, kpl s stikalom na kanalu, enostopenjsko krmiljenje</t>
  </si>
  <si>
    <t>. prekat z 2 svetilkama indirektne razsvetljave 1x54W, T16, EVG, dolžine 120cm, enostopenjsko krmiljenje; vsaka svetilka mora imeti svoj EVG</t>
  </si>
  <si>
    <t xml:space="preserve">. prekat z vtičnicami: 6x trojna vtičnica 1L+N+PE, upoštevati različne barve glede na vir napajanja, 4x vtičnica za izenačitev potencialov, dve dozi za vgradnjo dveh informacijskih vtičic RJ45, </t>
  </si>
  <si>
    <t>. prekat z vtičnicami za medicinske pline  po načrtu strojnih inštalacij</t>
  </si>
  <si>
    <t>BK2</t>
  </si>
  <si>
    <t>. prekat s svetilko direktne razsvetljave 1x24W, Dulux F, Quicktronic, 20.000 ur življenska doba sijalke, kpl. s stikalom na kanalu, enostopenjsko krmiljenje</t>
  </si>
  <si>
    <t>. prekat s svetilko indirektne razsvetljave 1x36W, Dulux F, Quicktronic, 20.000 ur življenska doba sijalke, vklop preko zunanjega stikala</t>
  </si>
  <si>
    <t>. prekat z vtičnicami: 2x dvojna vtičnica 1L+N+PE, upoštevati različne barve glede na vir napajanja, 2x vtičnica za izenačitev potencialov</t>
  </si>
  <si>
    <t>- Parapetni kanal iz aluminija, dvoprekatni, 130x52 mm, barva po izboru arhitekta:</t>
  </si>
  <si>
    <t>- dolžine 2.1 m</t>
  </si>
  <si>
    <t>- dolžine 2.6 m</t>
  </si>
  <si>
    <t>- Elementi vgrajeni v parapetni kanal, bele barve - mreža, zelene barve - agregat, oranžne barve- NNN, ali enakovredno tip Mozaic Legrand, vijačni priklop vtičnic:</t>
  </si>
  <si>
    <t>. dvojna vtičnica 1L+N+PE, 16A, 250V</t>
  </si>
  <si>
    <t>. trojna vtičnica 1L+N+PE, 16A, 250V</t>
  </si>
  <si>
    <t>. doza za informacijsko vtičnico 2xRJ45</t>
  </si>
  <si>
    <t>- Vtičnica, plastična, podometna, srednji nivo, bele barve - mreža, zelene barve - agregat, oranžne barve - NNN, ali enakovredno tip Mozaic, Legrand, vijačni priklop kablov:</t>
  </si>
  <si>
    <t>. 1L+N+PE, 16A, 250V</t>
  </si>
  <si>
    <t>. dvojna 1L+N+PE, 16A, 250V</t>
  </si>
  <si>
    <t>. trojna 1L+N+PE, 16A, 250V</t>
  </si>
  <si>
    <t>- Priključitev opreme:</t>
  </si>
  <si>
    <t>. preiskovalna svetilka</t>
  </si>
  <si>
    <t>. električni razdelilniki</t>
  </si>
  <si>
    <t>. električni razdelilnik klima naprave - ločeno dovod in krmilnik</t>
  </si>
  <si>
    <t>. termo dezinfektor z močjo 9 kW</t>
  </si>
  <si>
    <t>. endoskopska sušilna omara, 130W</t>
  </si>
  <si>
    <t>. stropni stativ</t>
  </si>
  <si>
    <t>. LCD zaslon</t>
  </si>
  <si>
    <t>. električne ure</t>
  </si>
  <si>
    <t>. temperaturna tipala, termostat, tlačna stikala, EMP žaluzij</t>
  </si>
  <si>
    <t>. EMP ventila</t>
  </si>
  <si>
    <t>. črpalka do 80W, z elektronsko enoto z Modbus komunikacijo</t>
  </si>
  <si>
    <t xml:space="preserve">. frekvenčni pretvornik za moč do 1.5 kW </t>
  </si>
  <si>
    <t xml:space="preserve">. ventilator za moč do 1.5 kW </t>
  </si>
  <si>
    <t>. posluževalna konzola klima naprave</t>
  </si>
  <si>
    <t>. omarica medicinskih plinov in signalni tablo</t>
  </si>
  <si>
    <t>. električni razdelilnik</t>
  </si>
  <si>
    <t>. priključitev dodatnega paralelnega kabla 5x25 mm2 v NNN polju v TP na odklopnik 100A, 3p in na drugi strani na razdelilnik LMK z varovalkami 100A, 3p</t>
  </si>
  <si>
    <t>- Označitev tokokrogov na elementih in kablih</t>
  </si>
  <si>
    <t>- Konstrukcijsko pocinkano železo in HOP profili</t>
  </si>
  <si>
    <t>- Kabelska polica, pocinkana , komplet z obešalnim in pritrdilnim materialom:</t>
  </si>
  <si>
    <t>. PK100</t>
  </si>
  <si>
    <t>. PK200</t>
  </si>
  <si>
    <t>. PK300</t>
  </si>
  <si>
    <t>. PK400</t>
  </si>
  <si>
    <t>- Instalacijske samougasljive cevi za zaščito kablov, položene podometno, vključno z vkopom v obstoječe stene:</t>
  </si>
  <si>
    <t>- Certificirana 60 minutna požarna tesnitev odprtine 20x20 cm, ki je 1/2 zapolnjena s kabli</t>
  </si>
  <si>
    <t xml:space="preserve">- Izdelava posnetka obstoječih tokokrogov v celotnem območju razdelilnika LMK in LMK2, da se izvede preveritev opremljenosti predvidenega novega razdelilnika LMK2, ob upoštevanju dejstva, da se izvede demontaža obstoječega LMK2 (IT sistem) in popolni odklop obstoječega LMK, polje 2. Pridobiti je potrebno potrditev osebja Tehničnih služb UKC LJ. za navedeni posnetek stanja in za opremljenost novega razdelilnika LMK2!  </t>
  </si>
  <si>
    <t>Poleg obravnavanih prostorov so predmet posnetka še naslednji prostori: prostora RTG 1 in RTG 2, skupni stikalni prostor, administracija, delovna soba, strojnica, skladišče, administracija - triaža, skupni hodnik, tj. skupaj 7 prostorov v izmeri cca. 170 m2.</t>
  </si>
  <si>
    <t>Pričakovati je, da se bo po izvedenem posnetku stanja, število elementov v razdelilniku lahko malce zmanjšalo in oprema malce prilagodila!</t>
  </si>
  <si>
    <t>- PID tehnična dokumentacija za vse vrste inštalacij v štirih izvodih, kar se tiče močnostnih inštalacij pa za vse prostore, ki jih zajema razdelilnik LMK2. Glej gornjo postavko.</t>
  </si>
  <si>
    <t xml:space="preserve">- Drobni in vezni material </t>
  </si>
  <si>
    <t xml:space="preserve">- Preveritev varnosti električnih inštalacij - v skladu s standardom SIST IEC 60364-6. </t>
  </si>
  <si>
    <t xml:space="preserve">SKUPAJ </t>
  </si>
  <si>
    <t>ELEKTRIČNI RAZDELILNIKI</t>
  </si>
  <si>
    <t>Izdelava konstrukcijskih načrtov električnih razdelilnikov s prikazom vgrajenih elementov, za kar je potrebno pridobiti soglasje pooblaščenega predstavnika investitorja in projektanta!</t>
  </si>
  <si>
    <t xml:space="preserve">ELEKTRIČNI RAZDELILNIK LMK, glavni razdelilnik klinike
</t>
  </si>
  <si>
    <t xml:space="preserve">Pri enovitem razdelilniku z dvema poljema je potrebno v polju 2 izvesti odklop vseh kablov, tj. tkg. endoskopskega diagnostičnega centra. Odklop kablov mrežnega dela: 13x (3x1.5 mm2), 33x (3x2.5 mm2), 3x 5x2.5 mm2 in dovodnega kabla 5x16 mm2. Odklop kablov agregatskega dela: 4x (3x1.5 mm2), 18x (3x2.5 mm2) in dovodnega kabla 5x16 mm2. </t>
  </si>
  <si>
    <t>Izvesti prevezavo in podaljšanje kablov za prostore RTG, cca. 30 kablov preseka do 5x2.5 mm2, upoštevaje dobavo in montažo nadgradne omarice, ob upoštevanju vsega potrebnega veznega materiala, vključno sponk L, N in zbiralnice PE z označitvijo povezav.</t>
  </si>
  <si>
    <t xml:space="preserve">Drobni in vezni material </t>
  </si>
  <si>
    <t xml:space="preserve">Skupaj </t>
  </si>
  <si>
    <t xml:space="preserve">ELEKTRIČNI RAZDELILNIK LMK2, IT sistem
</t>
  </si>
  <si>
    <t xml:space="preserve">Demontaža obstoječega prostostoječega razdelilnika IT sistema napajanja dim. 800x2100x 300mm. Predaja trifaznega ločilnega transformatorja in kontrolnih elementov IT sistema investitorju. Odklop kablov in prevezava dela kablov na novi razdelilnik LMK2.  </t>
  </si>
  <si>
    <t xml:space="preserve">ELEKTRIČNI RAZDELILNIK RK-MA-2, novi razdelilnik
</t>
  </si>
  <si>
    <t xml:space="preserve">Novi razdelilnik, prostostoječe izvedbe, nameščen v nišo, sestavljen iz mrežnega in agregatskega polja, za dovode se predvidi kabelske uvodnice, IP43, s ključavnico UKC. Dim.: 2x (800x2100x300 mm). </t>
  </si>
  <si>
    <t>Upoštevati ključavnico s polcilindrom v PVC izvlačljivi ročki- zaščiteni profil 30-10 (izjemoma 40-10 ali 50-10), tritočkovno zapiranje.</t>
  </si>
  <si>
    <t>Mrežno polje:</t>
  </si>
  <si>
    <t>- stikalo 100A, 3p</t>
  </si>
  <si>
    <t>- prenapetostni odvodnik razred II, enopolni</t>
  </si>
  <si>
    <t>- merilni tokovni transformator 100/5A</t>
  </si>
  <si>
    <t>- A-meter 0-100(200)/5A, 72x72 mm, na vratih</t>
  </si>
  <si>
    <t>- trifazni rele za tipanje prisotnosti napetosti</t>
  </si>
  <si>
    <t>- inštalacijski odklopnik, 10 kA:</t>
  </si>
  <si>
    <t>.  B6A,  3p</t>
  </si>
  <si>
    <t>.  B10A,  1p</t>
  </si>
  <si>
    <t>.  C10 do 16A,  1p</t>
  </si>
  <si>
    <t>.  C16A,  3p</t>
  </si>
  <si>
    <t>.  C20A,  3p</t>
  </si>
  <si>
    <t>- tokovno zaščitno stikalo na diferenčni tok LS-FI, 10 kA, C16A, 1p+N, 30 mA</t>
  </si>
  <si>
    <t>- impulzni rele 16A, 230V</t>
  </si>
  <si>
    <t>. signalne svetilke na vratih, 230V, bela</t>
  </si>
  <si>
    <t>- vrstne sponke L, N, zbiralnica PE, upoštevati označitev povezav</t>
  </si>
  <si>
    <t xml:space="preserve">- drobni in vezni material </t>
  </si>
  <si>
    <t>Agregatsko polje:</t>
  </si>
  <si>
    <t>- stikalo 80A, 3p</t>
  </si>
  <si>
    <t>- merilni tokovni transformator 50/5A</t>
  </si>
  <si>
    <t>- A-meter 0-50(100)/5A, 72x72 mm, na vratih</t>
  </si>
  <si>
    <t>.  C35A,  3p</t>
  </si>
  <si>
    <t>- le vgradnja in povezava dveh elementov sistema zasilne razsvetljave, nadzorne enote Logica in pretvornika</t>
  </si>
  <si>
    <t xml:space="preserve">ELEKTRIČNI RAZDELILNIK RK-N-2, NNN
</t>
  </si>
  <si>
    <t xml:space="preserve">Novi razdelilnik, podometne izvedbe, izdelan iz jeklene pločevine, prebarvan z barvo po izboru arhitekta, kpl. z gradbenimi deli potrebnimi za vzidavo v opečno steno debeline 60cm in gradbeno izvedbo, ki bo omogočila kabelsko povezavo do tehničnega stropa, s ključavnico UKC. Dim.: 800x1500x200 mm (Š x V x G). </t>
  </si>
  <si>
    <t>Vgrajena oprema in dela:</t>
  </si>
  <si>
    <t>- kovinski del razdelilnika</t>
  </si>
  <si>
    <t>- gradbena dela za vgradnjo in izvedbo kabelskih povezav</t>
  </si>
  <si>
    <t>- stikalo 63A, 3p</t>
  </si>
  <si>
    <t>- merilni tokovni transformator 30/5A</t>
  </si>
  <si>
    <t>- A-meter 0-30(60)/5A, 72x72 mm, na vratih</t>
  </si>
  <si>
    <t>.  B6A,  1p</t>
  </si>
  <si>
    <t>.  B6A,  2p</t>
  </si>
  <si>
    <t>- pomožni rele 24VAC, s pomožnimi kontakti 2NO+ 2xNC</t>
  </si>
  <si>
    <t>- transformator 230/24VAC, 100 VA</t>
  </si>
  <si>
    <t>SIGNALNO KOMUNIKACIJSKE INŠTALACIJE</t>
  </si>
  <si>
    <t xml:space="preserve">TELEFONIJA, RAČUNALNIŠKA MREŽA
</t>
  </si>
  <si>
    <t>Za vgrajeno opremo pridobiti 25 letno garancijo proizvajalca opreme! Ali enakovredno R&amp;M.</t>
  </si>
  <si>
    <t>- Dobava in polaganje kabla IY(St)y 100x2x0.6 mm večji del na kabelske police in na 30m trase v talno kineto</t>
  </si>
  <si>
    <t>- Priključitev 100 paričnega kabla na dodatne Krone letvice v glavnem telefonskem delilniku objekta Hospital</t>
  </si>
  <si>
    <t>- Priključitev 100 paričnega kabla na dodatne Krone letvice v telefonskem delilniku Gastroenterološke klinike</t>
  </si>
  <si>
    <t>- Priključitev 11-ih kablov na dodatne Krone letvice obstoječega glavnega telefonskega delilnika objekta</t>
  </si>
  <si>
    <t>- Komunikacijsko vozlišče KV 09.00</t>
  </si>
  <si>
    <t>Vgrajena dodatna oprema in dela:</t>
  </si>
  <si>
    <t>. v omari montirati vertikalna organizatorja kablov s pokrovom, horizontalni organizatorji kablov s pokrovom, žep za dokumentacijo, ozemljilna letev, 230V razdelilnik z osmimi vtičnicami, tri police, nosilci optičnih kablov</t>
  </si>
  <si>
    <t>. demontaža obstoječe opreme, odklop obstoječi kablov in prestavitev uporabne opreme v novo omaro</t>
  </si>
  <si>
    <t>. montaža in priključitev novega stikala</t>
  </si>
  <si>
    <t>. priklop komponent na omrežje, testiranje in vzpostavitev na skupno omrežje</t>
  </si>
  <si>
    <t>- drobni in vezni material</t>
  </si>
  <si>
    <t>SKUPAJ KV</t>
  </si>
  <si>
    <t xml:space="preserve">- Stikalo Cisco Catalyst WS-C2960X-48TS-L, vključno z nadgradnjo programske opreme kot jo objavlja proizvajalec Cisco Systems </t>
  </si>
  <si>
    <t>- Modul GE SFP LC conector SX transciever</t>
  </si>
  <si>
    <t>. UTP 1xRJ45, kat. 6, telefonija</t>
  </si>
  <si>
    <t>- Informacijska vtičnica, kpl. z dozo, vgrajeno podometno:</t>
  </si>
  <si>
    <t>. UTP RJ45, kat. 6, telefonija</t>
  </si>
  <si>
    <t>- Informacijska vtičnica, nadometna izvedba, z vgradnjo v električni razdelilnik klima naprave:</t>
  </si>
  <si>
    <t>- Povezava treh kontrolnih enot sistema kontrole dostopa s KV 09.00</t>
  </si>
  <si>
    <t>- Dobava in uvlačenje vodnikov v cevi, parapetni kanal in na police:</t>
  </si>
  <si>
    <t>. UTP 4x2x24 AWG, kat. 6</t>
  </si>
  <si>
    <t xml:space="preserve">- Kabelska polica PK100, pocinkana, s pritrdilnim in montažnim materialom; položena na delu podzemnega hodnika </t>
  </si>
  <si>
    <t>- Meritve 100 paričnega kabla in ostalih telefonskih povezav z merilnim poročilom</t>
  </si>
  <si>
    <t>OPOMBI:</t>
  </si>
  <si>
    <t>Ostali inštalacijski material je zajet pod tč. A.</t>
  </si>
  <si>
    <t>Stropni stativi bodo dobavljeni kpl. z vtičnicami RJ45, skupaj 20 vtičnic!</t>
  </si>
  <si>
    <t>JAVLJANJE POŽARA</t>
  </si>
  <si>
    <t>Gre za priključitev na obstoječo centralo Siemens Sigmasys C Net.</t>
  </si>
  <si>
    <t>- Adresibilni javljalnik, komplet s podnožjem, napisno ploščico:</t>
  </si>
  <si>
    <t xml:space="preserve">. optični javljalnik , vgrajen v tehnični strop </t>
  </si>
  <si>
    <t>. optični javljalnik , vgrajen nad tehnični strop z dodatno oznako</t>
  </si>
  <si>
    <t xml:space="preserve">. termični javljalnik , vgrajen v tehnični strop </t>
  </si>
  <si>
    <t xml:space="preserve">. vzorčna komora z optičnim javljalnikom </t>
  </si>
  <si>
    <t>- Alarmna sirena</t>
  </si>
  <si>
    <t>- Krmilni element z enim vhodom in enim izhodom, oznako</t>
  </si>
  <si>
    <t>- Krmilni element s štirimi vhodi in štirimi izhodi, oznako</t>
  </si>
  <si>
    <t xml:space="preserve">- Kabel  uvlečen deloma v zaščitno podometno cev,  deloma položen na kabelsko polico: </t>
  </si>
  <si>
    <t xml:space="preserve">. JY(St)y 1x2x0.8 mm </t>
  </si>
  <si>
    <t>. NYM 2x1.5 mm2</t>
  </si>
  <si>
    <t>- Priključitev elementov v obstoječo  linijo javljanja požara</t>
  </si>
  <si>
    <t>- Programiranje, testiranje in vključitev v obratovanje</t>
  </si>
  <si>
    <t>- Sodelovanje z dobaviteljem električnih drsnih vrat, dobaviteljem sistema kontrole dostopa, dobaviteljem video govornega sistema</t>
  </si>
  <si>
    <t>- Pridobitev pozitivnega izvedeniškega mnenja, kpl z delovanjem klima naprave in požarnih loput</t>
  </si>
  <si>
    <t>- Izdelava PID tehnične dokumentacije javljanja požara za celotni objekt, kar pripravi serviser sistema v UKC, tj. podjetje A Koda.</t>
  </si>
  <si>
    <t>- Drobni in vezni material</t>
  </si>
  <si>
    <t>ELEKTRIČNE URE</t>
  </si>
  <si>
    <t>Gre za priključitev na obstoječo matično uro z 24V bipolarnim signalom! Uporabiti tipe ur, ki so že vgrajene v UKC LJ.</t>
  </si>
  <si>
    <r>
      <t xml:space="preserve">- Električna sekundna in minutna brezšumna ura, stenska montaža, tip Analogue Clock, </t>
    </r>
    <r>
      <rPr>
        <sz val="12"/>
        <rFont val="Arial"/>
        <family val="2"/>
        <charset val="238"/>
      </rPr>
      <t>Solari:</t>
    </r>
  </si>
  <si>
    <t>. finožični YSLY 2x1.5 mm2</t>
  </si>
  <si>
    <t>. finožični YSLY-JZ 3x1.5 mm2</t>
  </si>
  <si>
    <t>- Priključitev, nastavitev, testiranje in vključitev v obratovanje iz strani dobavitelja opreme, primopredaja uporabniku</t>
  </si>
  <si>
    <t>KONTROLA DOSTOPA IN PROTIVLOMNI SISTEM</t>
  </si>
  <si>
    <t>Pri kontroli dostopa gre za enostranski dostop preko osmih električnih drsnih vrat in enih drsnih požarnih vrat, kjer je potrebno zagotoviti, da bodo vrata v toku delovanja centra stalno odprta, izven delovnega časa pa se bodo odpirala preko bralnega mesta.</t>
  </si>
  <si>
    <t>Gre za sistem konstrole dostopa, ki ga v UKC izvaja podjetje Četrta pot.</t>
  </si>
  <si>
    <t>- Krmilna enota, ali enakovredno tip VT-500M, štirije vhodi in štirije brezpotencialni kontakti, Ethernet komunikacija</t>
  </si>
  <si>
    <t>- Podometna omarica za vgradnjo opreme kontrole dostopa, tj. 3x VT-500M in ostale pripadajoče opreme.</t>
  </si>
  <si>
    <t xml:space="preserve">- Bralno mesto tip CM03/TPL, brezkontaktno </t>
  </si>
  <si>
    <t>- Mirovna tipka s signalno svetilko, varnostna, za izjod v sili, za povezavo s krmilno enoto električnih vrat</t>
  </si>
  <si>
    <t>. U/FTP 4x2x23AWG, kat. 6</t>
  </si>
  <si>
    <t>- Izdelava vezalne sheme za potrebe izvedbe in za potrebe izdelave PID načrta</t>
  </si>
  <si>
    <t>- Montaža in priključitev strojne opreme</t>
  </si>
  <si>
    <t>- Vnos topologije, nastavitev naprav, priključitev na obstoječi strežnik, na obstoječo programsko opremo, predhodna izdelava programskih tabel, vnos vseh parametrov</t>
  </si>
  <si>
    <t>- Priključitev, nastavitev, testiranje in vključitev v obratovanje iz strani dobavitelja sistema, primopredaja uporabniku</t>
  </si>
  <si>
    <t>- Sodelovanje z dobaviteljem električnih drsnih vrat, dobaviteljem sistema javljanja požara, dobaviteljem video govornega sistema</t>
  </si>
  <si>
    <t>- Končno stikalo za signalizacijo statusa vrat na evakuacijskem prehodu</t>
  </si>
  <si>
    <t>- Priključitev končnega stikala na obstoječo protivlomno centralo, kar opravi Sintal</t>
  </si>
  <si>
    <t>- Priključitev, nastavitev, testiranje in vključitev v obratovanje iz strani dobavitelja sistema, primopredaja uporabniku, kar izvede Sintal</t>
  </si>
  <si>
    <t>VIDEO GOVORNI SISTEM, SISTEM POGOVORA PREKO STEKLA</t>
  </si>
  <si>
    <t>Nuditi digitalni sistem, ki dopušča razširitev; povezanost elementov preko komunikacijskega vodila.</t>
  </si>
  <si>
    <t>V popisu je navedena oprema proizvajalca TCS, nudi se lahko enakovredna oprema.</t>
  </si>
  <si>
    <t>- Centralna naprava za napajanje in kontrolo, nastavljiv čas aktiviranja el. ključavnice, AC izhod 8-12V za odpiranje vrat, ali enakovredno tip BVS20-SG+NVG01</t>
  </si>
  <si>
    <t>- Pozivna enota s tremi tipkami, kpl. z mikrofonom, zvočnikom in elektroniko, nadometna montaža, ohišje iz Al, naravno eloksiran Al, ali enakovredno tip B03av-EN</t>
  </si>
  <si>
    <t>- Video monitor za montažo na zid, iz umetne mase, brez slušalke, z barvnim ekranom 3.5¨, različne melodije za poziv, tipka za odpiranje vrat, izklopom zvonenja in aktiviranje kamere, tri dodatne tipke za posebne funkcije, možnost izklopa zvonenja z optično identifikacijo, možnost regulacije jakosti zvoka, zaščita pred prisluškovanjem, ali enakovredno tip IVX9001-0140</t>
  </si>
  <si>
    <t>- Rele za direktno aktiviranje el. ključavnice preko komunikacije, programiranje s servisnim aparatom, ali enakovredno TOER2-SG</t>
  </si>
  <si>
    <t>- Komunikator, štirje vhodi, en izhod, napajanje preko komunikacije, ali enakovredno FVU1401-0400</t>
  </si>
  <si>
    <t>- Razcepnik video signala - štirikanalni, ali enakovredno FVY1400-0400</t>
  </si>
  <si>
    <t>- Kabli z uvlečenjem v zaščitne cevi:</t>
  </si>
  <si>
    <t>. NYM-J 3x1.5 mm2</t>
  </si>
  <si>
    <t xml:space="preserve">m </t>
  </si>
  <si>
    <t>. JY(St)y 2x2x0.8 mm</t>
  </si>
  <si>
    <t>. JY(St)y 4x2x0.8 mm</t>
  </si>
  <si>
    <t>- Sodelovanje z dobaviteljem električnih drsnih vrat, dobaviteljem sistema javljanja požara, dobaviteljem sistema kontrole dostopa</t>
  </si>
  <si>
    <t>- Govorna naprava za pogovor dveh oseb v dveh ločenih prostorih, ki zajema glavno notranjo enoto z elektroniko in zvočnikom, zunanjo enoto z mikrofonom in zvočnikom ter napajalno enoto, kpl. z ožičenjem, ali enakovredno tip SNP 3001, SEA</t>
  </si>
  <si>
    <t>SISTEM VODENJA IN CNS (SV-CNS)</t>
  </si>
  <si>
    <t xml:space="preserve">Gre za vključitev v SV-CNS klima naprave za diagnostiko, ki se nahaja v klima strojnici v kleti Gastroenterološke klinike. Dodatno sta priključena še 2xDI za signalizacijo prisotnosti medicinskih plinov. </t>
  </si>
  <si>
    <t>Komunikacijsko se krmilnik poveže z obstoječo aktivno opremo v komunikacijski omari KV Gastro v klima strojnici!</t>
  </si>
  <si>
    <t>CNS sistem mora vsebovati naslednje funkcije (tehnične zahteve):</t>
  </si>
  <si>
    <t>- krmiljenje in regulacija klimatske naprave</t>
  </si>
  <si>
    <t>- vizualizacija in nadzor klimatske naprave</t>
  </si>
  <si>
    <t>- arhiviranje delovanja v relacijsko bazo in arhivske datoteke</t>
  </si>
  <si>
    <t>- izdelava grafičnih prikazov v resoluciji najmanj 1280x1024, prikaz podatkov procesa, parametriranje, alarmiranje, zgodovina (trendi), zgodovina alarmov, zgodovina dogodkov, generator poročil, časovni programi, urniki, sistem zaščit, prikaz obratovalnih ur in porabe, izdelava beležnice, ... vse ob predhodnem potrjevanju pooblaščenih predstavnikov uporabnika in v skladu z internimi predpisi uporabnika</t>
  </si>
  <si>
    <t>- zagotovitev procesa skalabilnosti (širjenje in rast brez posega v obstoječi sistem) z inštalacijo nadgradnje sistemske in aplikativne opreme na obstoječem centralnem nadzornem sistemu v uporabnikovem centru vodenja, s prenosom slik na vse view postaje, ki so nameščene do dneva izvedbe del</t>
  </si>
  <si>
    <t xml:space="preserve">- možnost spreminjanja posameznih parametrov regulacij sistema iz nadzornega računalnika - P, I, D parametre, čase, rampe odvisnosti </t>
  </si>
  <si>
    <t>- možnost spreminjanja urnika delovanja naprav iz nadzornega računalnika</t>
  </si>
  <si>
    <t>- večnivojski sistem zaščit preko uporabniških imen in gesel</t>
  </si>
  <si>
    <t>- sodelovanje vseh izvajalcev pri funkcionalnem testiranju IQ, OQ, PQ s sistemskimi integratorji</t>
  </si>
  <si>
    <t>- dobaviti modularni krmilnik z zahtevanim številom vhodno/izhodnih signalov; razširljiv s prosto konfiguracijo vhodno/izhodnih enot</t>
  </si>
  <si>
    <t>- vzpostavitev komunikacije v omrežju Ethernet TCP/IP in komunikacije z nadzornim sistemom</t>
  </si>
  <si>
    <t xml:space="preserve">OPOZORILO: </t>
  </si>
  <si>
    <t>Upoštevati interne standarde UKC, ki so sestavni del razpisne dokumentacije!</t>
  </si>
  <si>
    <t>- Električni razdelilnik R40-02-03 za klima napravo</t>
  </si>
  <si>
    <t>Nadometni električni razdelilnik, zaščita IP54, s ključavnico UKC, s posebnim prekatom za vgradnjo krmilnika.Vgrajena oprema mora omogočati popolno ročno ali avtomatsko delovanje klima naprave, PLC krmilnik bo priključen na UPS napajanje, kar je že zajeto v elektro načrtu. Dobava in izvedba naslednjega:</t>
  </si>
  <si>
    <t>. izdelava enopolne in vezalne sheme klima naprave ter izgleda razdelilnika. Dodatno se na krmilnik priključuje še 2xDI, kot signalizacija prisotnosti medicinskih plinov in 1xDI iz sistema javljanja požara; na shemo je potrebno pridobiti soglasje pooblaščene osebe investitorja - glej shemo klima naprave</t>
  </si>
  <si>
    <t>. na razdelilnik priključiti tudi dve požarni loputi z EMP in zagotoviti priključitev ionske mehčalne naprave, ki bo nameščena v klima strojnici</t>
  </si>
  <si>
    <t>. vgradnja in povezava močnostne in krmilne opreme za delovanje klima naprave: močnostnih in krmilnih stikal, zaščitnih elementov, kontaktorjev, relejev, napajalnikov, signalnih svetilk, transformatorjev, vrstnih sponk, kabelskih uvodnic, itd.</t>
  </si>
  <si>
    <t>. vgradnja in povezava krmilnika, ki je naveden v nadaljevanju</t>
  </si>
  <si>
    <t>. informacijska vtičnica 2xRJ45, kat. 6, kpl. s priključnimi kabli</t>
  </si>
  <si>
    <t>. povezovalni kabel SFTP 4P, WS, 3.0 m</t>
  </si>
  <si>
    <t>. drobni in vezni material</t>
  </si>
  <si>
    <t>- Komunikacijsko vozlišče KV Gastro</t>
  </si>
  <si>
    <t>V obstoječem vozlišču je potrebno izvesti:</t>
  </si>
  <si>
    <t xml:space="preserve">. priključitev dveh kablov U/FTP 4x2x23 AWG, kat. 6 kablov, vključno s priključitvijo na pasivno in aktivno opremo. </t>
  </si>
  <si>
    <t>. prevezovalni kabel SFTP 4P, 1.5 m</t>
  </si>
  <si>
    <t>- Mikroprocesorski krmilnik:</t>
  </si>
  <si>
    <t>. CPU (128k, 0.8 msek/K, RS232, RS485 Port) s 10 Base T Ethernet vmesnikom, ali enakovredno GE IP IC200CPUE05</t>
  </si>
  <si>
    <t>. napajalnik 20/240VAC, eli enakovredno GE IP IC200PWR102</t>
  </si>
  <si>
    <t>. nosilec modula - vijačne priključne sponke, ali enakovredno GE IP IC200CHS022</t>
  </si>
  <si>
    <t>. 24V DC vhod, poz. logika (32 točk), eli enakovredno GE IP IC200MDL650</t>
  </si>
  <si>
    <t>. relejski izhod 2A, izoliran (16 točk), ali enakovredno GE IP IC200MDL940</t>
  </si>
  <si>
    <t>. analogni vhod 15 bit, tok, 15 kanalov, ali enakovredno GE IP IC200ALG266</t>
  </si>
  <si>
    <t>. analogni izhod 13 bit, napetost, 8 kanalov, ali enakovredno GE IP IC200ALG325</t>
  </si>
  <si>
    <t>. upoštevati opremo za priključitev dveh črpalk (gretje in hlajenje), ki bosta dobavljeni z elektronsko enoto z Modbus komunikacijo, gre le za nadzor črpalk</t>
  </si>
  <si>
    <t>- Prikazovalni paneli:</t>
  </si>
  <si>
    <t>. stabiliziran industrijski napajalnik 230VAC/24DC, eli enakovredno MTM HSA 50 S24</t>
  </si>
  <si>
    <t>- Frekvenčni pretvorniki:</t>
  </si>
  <si>
    <t>. za moč ventilatorja do 1.5 kW, 380-500V, omrežna dušilka, RFI filter razreda H, MF4, stenska montaža, ali enovredno Vacon ali Danfoss</t>
  </si>
  <si>
    <t>- Izdelava del na krmilno regulacijskem sistemu:</t>
  </si>
  <si>
    <t>. izdelava aplikativne programske opreme na krmilnem nivoju, vključno s konzolama</t>
  </si>
  <si>
    <t>. izdelava testnih IQ tabel in testiranje IO signalov</t>
  </si>
  <si>
    <t xml:space="preserve">. parametriranje komunikacijskih povezav </t>
  </si>
  <si>
    <t>. testiranje delovanja, nastavitev parametrov, zagon sistema</t>
  </si>
  <si>
    <t>. izdelava navodil in dokumentacije</t>
  </si>
  <si>
    <t>. šolanje uporabnikov in vzdrževalcev</t>
  </si>
  <si>
    <t>- Izdelava del na nadzornem sistemu:</t>
  </si>
  <si>
    <t>. izdelava aplikativne programske opreme nadzornega sistema za novi klimat, za medicinske pline, za črpalki, za požarni loputi</t>
  </si>
  <si>
    <t>. izvedba IQ in OQ testiranja aplikativne programske opreme nadzornega sistema</t>
  </si>
  <si>
    <t>. vzpostavitev komunikacije in prenosa podatkov iz krmilno regulacijskega sistema</t>
  </si>
  <si>
    <t>. inštalacija aplikativne programske opreme nadzornega sistema v centru vodenja, klima delavnici, pri vodji strojnih sistemov in na prenosnem računalniku</t>
  </si>
  <si>
    <t>REKAPITULACIJA</t>
  </si>
  <si>
    <t>EUR</t>
  </si>
  <si>
    <t>TELEFONIJA, RAČUNALNIŠKA MREŽA</t>
  </si>
  <si>
    <t>SISTEM VODENJA IN CENTRALNI NADZORNI SISTEM</t>
  </si>
  <si>
    <t>Transportni in manupulativni stroški 3%</t>
  </si>
  <si>
    <t>DDV 22%</t>
  </si>
  <si>
    <t>VSE SKUPAJ</t>
  </si>
  <si>
    <r>
      <t xml:space="preserve">Objekt: </t>
    </r>
    <r>
      <rPr>
        <b/>
        <i/>
        <sz val="10"/>
        <rFont val="Arial"/>
        <family val="2"/>
        <charset val="238"/>
      </rPr>
      <t xml:space="preserve">GASTROENTEROLOŠKA KLINIKA - endoskopirnice
</t>
    </r>
    <r>
      <rPr>
        <i/>
        <sz val="10"/>
        <rFont val="Arial"/>
        <family val="2"/>
        <charset val="238"/>
      </rPr>
      <t xml:space="preserve">Načrt strojnih inštalacij in strojne opreme: </t>
    </r>
    <r>
      <rPr>
        <b/>
        <i/>
        <sz val="10"/>
        <rFont val="Arial"/>
        <family val="2"/>
        <charset val="238"/>
      </rPr>
      <t>POPIS DEL IN MATERIALA 
Gastroenterološka klinika</t>
    </r>
  </si>
  <si>
    <t>DOKUMENTACIJA</t>
  </si>
  <si>
    <t>količina</t>
  </si>
  <si>
    <t>cena/enoto</t>
  </si>
  <si>
    <t>Meritve:</t>
  </si>
  <si>
    <t>CNS - PA (analiziranje ekranskih prikazov, testiranje ukazov, itd…);</t>
  </si>
  <si>
    <t>Meritve elektro inštalacij za dobro izvedbo del (klasične, meritve EDISON, pod napetostjo, itd…)</t>
  </si>
  <si>
    <t>Spodaj primeri meritev, izvedejo se le tiste, ki so potrebne glede na naravo oziroma obseg projekta:</t>
  </si>
  <si>
    <t>Meritve ozemljitvene upornosti,</t>
  </si>
  <si>
    <t>Meritve napetosti koraka in napetosti dotika,</t>
  </si>
  <si>
    <t>meritve padca napetosti in ocena blodečih tokov,</t>
  </si>
  <si>
    <t>zagotavljanje varnosti pred statično elektriko,</t>
  </si>
  <si>
    <t>meritve izolacije inštalacij, strojev, opreme postrojev in naprav,</t>
  </si>
  <si>
    <t>meritve uhajavih tokov inštalacij, strojev, opreme postrojev in naprav,</t>
  </si>
  <si>
    <t>meritve impedanc in kratkostičnih tokov bremen,</t>
  </si>
  <si>
    <t>zagotavljanje delovanja avtomatskega odklopa ob okvari,</t>
  </si>
  <si>
    <t>meritve kakovosti napetosti in moči,</t>
  </si>
  <si>
    <t>preizkus varnosti strojev, opreme postrojev in naprav,</t>
  </si>
  <si>
    <t>meritve osvetljenosti</t>
  </si>
  <si>
    <t>meritve parametov računalniške mreže, telefonije, ipd.</t>
  </si>
  <si>
    <t>Požarni izkazi:</t>
  </si>
  <si>
    <t>Izvedejo se le tisti, ki so potrebni glede na naravo oziroma obseg projekta:</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</si>
  <si>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1"/>
        <rFont val="Arial Narrow"/>
        <family val="2"/>
        <charset val="238"/>
      </rPr>
      <t xml:space="preserve">Potrdilo o brezhibnem delovanju za: </t>
    </r>
  </si>
  <si>
    <t xml:space="preserve">novo vgrajene oziroma rekonstruirane sisteme aktivne požarne zaščite; </t>
  </si>
  <si>
    <t xml:space="preserve">spremenjene ali zamenjane vgrajene sisteme aktivne požarne zaščite; </t>
  </si>
  <si>
    <t xml:space="preserve">razširjene sisteme aktivne požarne zaščite in to za del, ki je na novo vgrajen, če deluje samostojno oziroma za celoten sistem, če razširjeni sistem ne deluje samostojno; </t>
  </si>
  <si>
    <t xml:space="preserve">vgrajen sistem aktivne požarne zaščite, če je bil sistem aktiviran in ni bil vzpostavljen v prvotno stanje v treh dneh po aktiviranju. </t>
  </si>
  <si>
    <t>Meritve iz protokola poizkusnega obratovanja (PQ);</t>
  </si>
  <si>
    <t>Delavniški načrti.
Ponudnik mora preveriti vse podatke iz naročnikovega PZI projekta (priložena dokumentacija na razpisu) ter podatke svoje tehnologije in nato glede na izbrano tehnološko opremo ponudnika z delavniškimi načrti prilagoditi tiste naročnikove PZI projekte na katere ima tehnologija ponudnika vpliv, vse z namenom funkcionalne izvedbe projekta oziroma gradnje, uporabe prostorov in opreme.</t>
  </si>
  <si>
    <t>Dokazilo o zanesljivosti objekta z vsemi potrebnimi podpisi (vse izjave, atesti, požarni pregledi, dokazila, certifikati, itd…) v šestih (6) izvodih, 1 original in 5 kopij v papirnatem izvodu ter 1 izvod na elektronskem mediju CD (PDF verzija)</t>
  </si>
  <si>
    <t>Mapo z vsemi garancijskimi listi in izjavami – 1 original v papirnatem izvodu ter 1 izvod na elektronskem mediju CD (PDF verzija) vključno z original bančno garancijo in krovno garancijsko izjavo.</t>
  </si>
  <si>
    <t>Projekt izvedenih del PID – 6 papirnatih izvodov in 2 izvoda na CD (word, excel, autocad – odprta verzija) vključno z sprotnim vrisovanjem sprememb PZI projekta v času gradnje v PZI izvod načrtov s potrjevanjem nadzornega organa, vse z namenom dobre izdelave PID dokumentacije.</t>
  </si>
  <si>
    <t>Pregledi, spremljanje, certifikati in dovoljenja raznih inštitucij za posamezne sklope, ki dokazujejo in dovoljujejo varno uporabo tehnološke opreme oziroma projekta (objekta - delovišča).</t>
  </si>
  <si>
    <t>SKUPAJ DOKUMENTACIJA:</t>
  </si>
  <si>
    <t>F.</t>
  </si>
  <si>
    <t xml:space="preserve">REKAPITULACIJA - ENDOSKOPIRNICE KOGE, JAPLJEVA 2 </t>
  </si>
  <si>
    <t>Pripravljalna in zaključna in nepredvidena dela za vse opisane storitve.</t>
  </si>
  <si>
    <t>ceno zajeti v zavihku dokumentacija</t>
  </si>
  <si>
    <t>S</t>
  </si>
  <si>
    <t>SPLOŠNE ZAHTEVE ZA PONUDBO IN IZVEDBO DEL</t>
  </si>
  <si>
    <t>Splošne zahteve veljajo za vsa dela, ki so predmet ponudbe in izvedbe, razen če je s popisom oz. obsegom del določeno drugače.</t>
  </si>
  <si>
    <t>Obračuni se vršijo skladno z veljavnimi obračuni in dejanskimi izmerami, razen, če je razpis objavljen kot funkcionalni ključ.</t>
  </si>
  <si>
    <t>PONUDBA :</t>
  </si>
  <si>
    <t xml:space="preserve">Pri ponudbi in izvedbi vseh elementov oz. del je potrebno upoštevati vse splošne zahteve, ki so navedene v tehničnem poročilu, na začetku celotnega razpisa in glede na vrsto del dodatno na začetku vsakega poglavja.
</t>
  </si>
  <si>
    <t xml:space="preserve">Splošne zahteve veljajo za vsa dela, ki so predmet ponudbe in izvedbe, razen če je v posameznih postavkah oz. Z obsegom del to določeno drugače.
</t>
  </si>
  <si>
    <t xml:space="preserve">Ponudnik je pred oddajo ponudbe dolžan preveriti ustreznost postavk in količin glede na vso izdelano dokumentacijo, EN standarde ter SLO predpise, vključno z Uredbo o zelenem javnem naročanju (Ur.l. RS št. 102/11, 18/12, 24/12, 64/12, 2/13, 89/14), v nadaljevanju UZJN.
</t>
  </si>
  <si>
    <t xml:space="preserve">V primeru ev. neustreznosti podanih navedb je potrebna izvedba skladno s pravili stroke in normativov, ki zamenjujejo podane, brez odstopanja vrednosti del od ponudbe.
</t>
  </si>
  <si>
    <t xml:space="preserve">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
</t>
  </si>
  <si>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t>
  </si>
  <si>
    <t xml:space="preserve">V kolikor posamezne postavke ne zajemajo celotnega opisa potrebnega dela oz. izdelka mora ponudnik le-tega vključiti v ceno po enoti, pri čemer mora vsa odstopanja jasno označiti ter na njih pridobiti potrditev naročnika.
</t>
  </si>
  <si>
    <t xml:space="preserve">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
</t>
  </si>
  <si>
    <t xml:space="preserve">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</si>
  <si>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t xml:space="preserve">Nepredvidena dela se nanašajo predvsem na ev. nevidne elemente znotraj obstoječih, ob. evidentiranju jih mora odobriti naročnik.
</t>
  </si>
  <si>
    <t xml:space="preserve">Kjer so opredeljene urne postavke se mora količina dejansko potrebnih ur pred vsakim tovrstnim posegom realno oceniti na objektu in predhodno potrditi s strani naročnika ter podrobno voditi v gradbenem dnevniku.
</t>
  </si>
  <si>
    <t xml:space="preserve">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</si>
  <si>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ELEMENTI :</t>
  </si>
  <si>
    <t xml:space="preserve">Vsi ponujeni elementi morajo ustrezati zahtevam Uredbe o zelenem javnem naročanju (ULRS 102/11, 02/13), razen če je z razpisnimi določili določeno drugače.
</t>
  </si>
  <si>
    <t xml:space="preserve">Elementi ne smejo vsebovati nevarnih snovi, še posebej pa snovi, ki niso kompatibilne z namenom prostorov.
</t>
  </si>
  <si>
    <t xml:space="preserve">Pri elementih mora biti zagotovljena čim nižja možna stopnja vsebnosti Formaldehida in Bisfenola A, razen kjer je posebej definirana ničelna vsebnost.
</t>
  </si>
  <si>
    <t xml:space="preserve">Finalne obdelave elementov morajo omogočati končni izbor različnih varIant površin, barv in toniranj površin, izgled pa mora slediti shemam, vse obdelave v visokem kvalitetnem razredu, celota pa mora odgovarjati standardom za predvideni namen uporabe in določilom UZJN.
</t>
  </si>
  <si>
    <t xml:space="preserve">Za elemente za katere je tekom izvedbe predpisana obnova (npr. radiatorji, vratna krila, ipd.) ali demontaža in ponovna montaža (npr. suhomontažna vrata) se priporoča demontaža in odvoz ter ponovna montaža v zaključni fazi del, kar se zajame v vrednosti del.
</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</si>
  <si>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ob izdelavi v tovarni  pred in med in po montaži (FAT / IQ / PQ).
</t>
  </si>
  <si>
    <t xml:space="preserve">V kolikor za s popisom predpisane elemente niso razpoložljivi CE certifikati, jih mora izvajalec oz. dobavitelj ustrezno nadomestiti po predhodnjem obvestilu naročniku in prejemu njegove potrditve.
</t>
  </si>
  <si>
    <t xml:space="preserve">Skrben odnos do obstoječih elementov, ki se ohranijo, je obveznost izvajalca, v kolikor ni zmožen za to poskrbeti tekom izvedbe del, mora na lastne stroške izvesti zaščito ali začasno demontažo in ponovno montažo vseh elementov, ki se ohranijo.
</t>
  </si>
  <si>
    <t xml:space="preserve">Vsi elementi morajo biti izvedeni oz dobavljeni  tako, da je možen njihov vnosi preko razpoložljivih odprtin in montirani tako, da je zagotovljeno njihovo posliževanje in vzdrževanje ter da s tem ne vplivajo na druge elemente.
</t>
  </si>
  <si>
    <t xml:space="preserve">Dimenzije elementov so podane v centimetrih, v kolikor ni drugače navedeno, pri novih elemntih so v načrtu predstavljene podrobnejše dimenzije.
</t>
  </si>
  <si>
    <t xml:space="preserve">Pred izvedbo oz. dobavo  je potrebno preveriti izvedeno stanje na objektu in karakteristike projektiranih elementov ter po potrebi prilagoditi dimenzije in ev. inštalacijske priključke, kar pa ne sme biti v nasprotju s predvideno funkcionalnostjo in oblikovanostjo vseh tangiranih elementov in prostorov kot celote.
</t>
  </si>
  <si>
    <t>IZVEDBA DEL :</t>
  </si>
  <si>
    <t>Pred izvedbo elementov del mora izvajalec pregledati vso dokumentacijo in samostojno izvesti uvedbo v delo s seznanitvijo s celotnim projektom, za izvajanje del pa zagotoviti strokovno usposobljen kader, sposoben samostojne izvedbe in branja dokumentacije brez dodatnega tolmačenja.</t>
  </si>
  <si>
    <t xml:space="preserve">Izvajalec mora pri izvedbi posameznih del upoštevati vso izdelano projektno dokumentacijo, poleg načrtov za posamezno stroko še načrte za druge stroke in elaborate (požarna varnost, gradbena fizika oz. učinkovita raba energije, zvočna zaščita oz. gradbena in prostorska akustika, ipd.) ter predpise, standarde in tehnične smernice, kakor tudi pravila stroke in načela dobre prakse.
</t>
  </si>
  <si>
    <t xml:space="preserve">Izvajalec del oz. izvajalci, če jih je več, morajo imenovati OVD,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zščitne ukrepe, zbiranje in odvoz odpadkov, izdela in vodi terminskim planom, organizira meritve, prijave ipd., skrbi za izvajanje zadolžitev in medsebojno koordinacijo izvajalcev ter izvaja vsa druga dela skladno s pravili stroke in ZGO.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</si>
  <si>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</si>
  <si>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V kolikor se posamezne dimenzije v risbah oz. med načrti oz. na objektu ne ujemajo oz. ne omogočajo kompatibilne izvedbe med posameznimi elementi oz. izvedbe skladne s standardi in predpisi, mora izvajalec o tem pred izvedbo tangiranega elementa obvestitinaročnika skupaj z analizo vzroka in s predlogom rešitve.
</t>
  </si>
  <si>
    <t xml:space="preserve">Izvajalec mora za naročnikovo opremo, ki jo mora izključiti ali odstraniti za izvedbo projekta oziroma investicije, pridobiti soglasje naročnika.
</t>
  </si>
  <si>
    <t xml:space="preserve">Izvajalec mora do primopredaje poskrbeti za fizično zaščito in zaščito pred krajo za vso obstoječo in dobavljeno opremo in material.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</si>
  <si>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</si>
  <si>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izvajati v skladu s predpisi varstva pri delu, varstva pred požarom, predpisi varstva okolja, gradbenimi predpisi in standardi.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</si>
  <si>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</si>
  <si>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Vsa dela je potrebno izvesti s kadri, ki bodo strokovno usposobljeni za ravnanje z elementi, ki so predmet projekta, še posebej za segment tehnologije. 
</t>
  </si>
  <si>
    <t xml:space="preserve">Ob transportih je potrebno v ceni upoštevati zaščitne elemente in posebno previdnost ob ravnanju z obstoječimi in novimi elementi ter vse potrebne zaščite elementov in selitvene pripomočke.
</t>
  </si>
  <si>
    <t xml:space="preserve">Izvajalec mora na objektu upoštevati vse sisteme aktivne požarne zaščite, če so vgrajeni, se posega vanje ali so projektno predvideni, skladno s predpisi, npr. sistemi za odkrivanje in javljanje požara ter alarmiranje; naprave za odkrivanje, javljanje in gašenje v transportnih cevovodih; naprave za odkrivanje, javljanje prisotnosti gorljivih plinov ali par v zraku; vgrajeni gasilni sistemi s tekočimi gasili, plini ali praški; naprave za požarno vodno hlajenje s polivanjem ali škropljenjem; vgrajene naprave za znižanje koncentracije kisika;  avtomatski sistemi za nadzor nad dimom in produkti zgorevanja ter odvod dima in toplote; sistemi za vzpostavljanje nadtlaka zraka v prostorih, katerih osnovni namen je aktivna požarna zaščita; varnostna razsvetljava v celotnem objektu; naprave in oprema, ki služi za pogon in krmiljenje požarnih ali gasilskih dvigal; krmiljenje avtomatske opreme, sistemov in elementov za požarno zaščito (požarna vrata, vrata na izhodih, deblokade vrat, požarne lopute in druge podobne naprave) ali drugih elementov v povezavi s sistemom ter daljinski prenos signala do sprejemnika, naprave za oskrbo z električno energijo, ki služijo za pogon naprav in opreme za požarno zaščito, črpalne postaje, namenjene za gašenje ali hlajenje z vodo in druge naprave
</t>
  </si>
  <si>
    <t>ENOTNA CENA :</t>
  </si>
  <si>
    <t xml:space="preserve">Enotna cena mora vsebovati vsa potrebna dela, elemente in postopke, ki so potrebni glede na predmet gradnje, razen če so v popisu del eksplicitno definirana posebej oz. niso predmetna za obravnavana dela :
</t>
  </si>
  <si>
    <t xml:space="preserve">vsa potrebna pripravljalna in zaključna dela (zaščita in označitev gradbišča, gradbiščna tabla, signalizacija, zaščita gradbiščnih vodov, ureditev pomožnih prostorov, ipd., vključno z vzpostavitvijo v provotno stanje),
</t>
  </si>
  <si>
    <t xml:space="preserve">vse potrebno delo, vključno z režijskim delom, delom OVD, osebnimi in drugimi stroški izvajalcev na objektu,
</t>
  </si>
  <si>
    <t xml:space="preserve">vse ukrepe varstva pri delu, varstva pred požarom, varstva okolja, ipd., skladno s predpisi, vključno z vodenjem vse predpisne dokumentacije,
</t>
  </si>
  <si>
    <t xml:space="preserve">vse ukrepe za zaščito in delovanje ostalih prostorov v objektu, upoštevajoč specifiko namena prostorov, vključno z zahtevano čistostjo in nemotenim obratovanjem,
</t>
  </si>
  <si>
    <t xml:space="preserve">vse zaščite vgrajenega in skladiščenega materiala do prevzema,
</t>
  </si>
  <si>
    <t xml:space="preserve">skladiščenje in varovanje opreme in elementov predvidenih za vgradnjo, do primopredaje,
</t>
  </si>
  <si>
    <t xml:space="preserve">vso potrebno higiensko tehnično preventivno zaščito delavcev,
</t>
  </si>
  <si>
    <t xml:space="preserve">vse stroške splošne, lokalne in specialne zaščite, vključno za preprečevanje in obvladovanje bolnišničnih okužb,
</t>
  </si>
  <si>
    <t xml:space="preserve">zagotovitev vseh pomožnih gradbiščnih prostorov za čas izvajanja vseh del (sanitarije, garderoba, pisarna, ipd.), razen kjer je te prostore v soglasju z uporabnikom možno organizirati v sklopu prostorov, ki so predmet posegov,
</t>
  </si>
  <si>
    <t xml:space="preserve">vse stroške energentov  in medijev v času izvajanja projekta, razen neposredno dostopnih v prostorih, ob pogoju soglasja naročnika,
</t>
  </si>
  <si>
    <t xml:space="preserve">zavarovanje gradbišča in vseh elementov, opreme, ipd. za čas izvajanja vseh del,
</t>
  </si>
  <si>
    <t xml:space="preserve">izvedbo vseh del skladno s tekoče veljavnimi standardi, predpisi, tehničnimi smernicami, pravili stroke, ipd.,
</t>
  </si>
  <si>
    <t xml:space="preserve">izvedbo vseh del za doseganje predpisnih, funkcionalnih, sanitarno tehničnih in estetskih meril glede na namen objekta oz. prostorov,
</t>
  </si>
  <si>
    <t xml:space="preserve">izdelavo oz. dobavo gotovih in končno finalno obdelanih izdelkov oz. elementov z vsemi potrebni deli in vso potrebno spremljajočo dokumentacijo za izvedbo oz. vgradnjo in obratovanje,
</t>
  </si>
  <si>
    <t xml:space="preserve">vse potrebne transporte (notranje in zunanje), nalaganje, razkladanje in transportne pripomočke (dvigala, škripci, rampe, ipd.) glede na naravo in obseg del,
</t>
  </si>
  <si>
    <t xml:space="preserve">vsa potrebna pomožna sredstva glede na naravo in obseg del (orodja, stroji, silosi, žerjavi, ipd.),
</t>
  </si>
  <si>
    <t xml:space="preserve">vsa potrebna sredstva za vgrajevanje in odstranjevanje elementov (lestve, odri, transportni kanali, kontejnerji, deponije, ipd.),
</t>
  </si>
  <si>
    <t xml:space="preserve">sprotno in končno čiščenje prostorov, kar velja tudi za prostore, kjer je s popisom opredeljeno specialno čiščenje,
</t>
  </si>
  <si>
    <t xml:space="preserve">ločeno zbiranje, brezprašno nakladanje in odvoz odpadnega materiala na najbližjo registrirano deponijo, vključno s plačilom vseh prispevkov in vodenje evidenc,
</t>
  </si>
  <si>
    <t xml:space="preserve">vso zaščito površin ožjega območja posegov in transportnih poti do roba gradbišča, s sprotnim in dnevnim čiščenjem ter vzdrževanjem reda na gradbišču,
</t>
  </si>
  <si>
    <t xml:space="preserve">vso zaščito širšega območja gradbišča in dovozov na gradbišče, z rednim čiščenjem in vzdrževanjem reda v okolici gradbišča,
</t>
  </si>
  <si>
    <t xml:space="preserve">popravilo eventuelno povzročene škode uporabniku oziroma naročniku in drugim udeležencem,
</t>
  </si>
  <si>
    <t xml:space="preserve">popravilo nekvalitetno izvedenih del oz. zamenjavo elementov brez posledic za druge elemente in rok izvedbe del,
</t>
  </si>
  <si>
    <t xml:space="preserve">vse meritve in merjenja na objektu,
</t>
  </si>
  <si>
    <t xml:space="preserve">vse meritve in analize, ki so povezane s predmetom gradnje in povezane s funkcionalno uporabo prostorov,
</t>
  </si>
  <si>
    <t xml:space="preserve">vsa sekundarmo potrebna dela, preglede, meritve, analize, preizkuse oz. preizkusno obratovanje ipd., potrebna za funkcionalno delovanje,
</t>
  </si>
  <si>
    <t xml:space="preserve">spremljanje del s strani pooblaščenega geodeta, vključno z nastavitvami, zakoličenjem ter izdelavo geodetske dokumentacije za vpis v uradne evidence, v kolikor to zahteva narava projekta,
</t>
  </si>
  <si>
    <t xml:space="preserve">spremljanje temeljenja s strani pooblaščenega geomehanika, vključno z analizo in kontrolo zbitosti podloge, v kolikor to zahteva narava projekta,
</t>
  </si>
  <si>
    <t xml:space="preserve">spremljanje gradbenih sanacij oz. vseh posegov v obstoječo konstrukcijo s strani pooblaščenega statika, v kolikor to zahteva narava projekta,
</t>
  </si>
  <si>
    <t xml:space="preserve">ukrepi za varnost in zdravje pri delu na gradbišču, vključno z varnostnim načrtom in spremljanjem gradnje z vsemi predpisnimi deli koordinatorja za varnost in zdravje pri delu na gradbišču,
</t>
  </si>
  <si>
    <t xml:space="preserve">pridobitev vseh atestov, certifikatov pooblaščenih organizacij, poročil o meritvah in preizkusih, potrdil, dokazil, ipd. za vse vgrajene elemente, vključno z vodenjem evidenc in izdelavo tabel,
</t>
  </si>
  <si>
    <t xml:space="preserve">odvzem in pregled vzorcev ter izvedbo vseh meritev, pregledov in validacij glede na specifiko predmeta izvedbe (npr. za betone, jeklene konstrukcije, inštalacije, čiste prostore, ipd., še posebej meritev in dokazil, ki so speecificirana v posebnih poglavjih), vključno z vso potrebno dokumentacijo za njihovo izvedbo,
</t>
  </si>
  <si>
    <t xml:space="preserve">v času gradnje posodobitev tehničnih rešitev, konfiguracij (npr. ev. računalniških komponent) v sklopu predvidenih elementov skladno z aktualno ponudbo na trgu, v smislu zadnjega stanja tehnike,
</t>
  </si>
  <si>
    <t xml:space="preserve">vse stroške za trajno ali začasno izključitev ali odstranitev naročnikove oziroma uporabnikove opreme, ki je potrebna za izvedbo projekta oziroma investicije,
</t>
  </si>
  <si>
    <t xml:space="preserve">stroške za ponovne zagone, montaže in vzpostavitve opreme v funkcionalno obratovanje (kalibracija, uravnoteženje, nastavitve, itd…),
</t>
  </si>
  <si>
    <t xml:space="preserve">preverjanje ustreznosti izvedene podlage (nosilnost, vlažnost, ravnost, sprimnost, ipd.) in v primeru ugotovljene neustreznosti zagotavljanje vseh postopkov, ukrepov in pomožnih del za kvalitetno, varno in trajno izvedbo posameznih vseh del,
</t>
  </si>
  <si>
    <t xml:space="preserve">vse minimalno potrebne rezervne oz. nadomestne dele za zagon in preizkušanje do predaje elementov v uporabo (npr. filtri, varovalke, ipd.),
</t>
  </si>
  <si>
    <t xml:space="preserve">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
</t>
  </si>
  <si>
    <t xml:space="preserve">celotno tehnično potrebno delo in tehnološke postopke (npr. vibriranje, zagladitev, nega in prekrivanje betonov, premazi in stabiliziranje opažev, kitanje, brušenje pleskanih elementov, ipd.),
</t>
  </si>
  <si>
    <t xml:space="preserve">izdelavo in izreze odprtin za vgradnjo inštalacijskih in drugih elementov z ev. potrebnimi ojačitvami,
</t>
  </si>
  <si>
    <t xml:space="preserve">vse medsebojne prilagoditve vseh izvajalcev, za doseganje funkcionalnosti, estetske in tehnične ustreznosti končnega izdelka,
</t>
  </si>
  <si>
    <t xml:space="preserve">izdelavo tehnoloških risb za proizvodnjo oz. montažo, z vsemi potrebnimi detajli,
</t>
  </si>
  <si>
    <t xml:space="preserve">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
</t>
  </si>
  <si>
    <t xml:space="preserve">izdelavo in prezentacijo vzorcev v izbor naročniku, v realnem merilu glede na velikost končnega izdelka, s pridobitvijo potrditev,
</t>
  </si>
  <si>
    <t xml:space="preserve">vodenje in koordinacijo del in izvajalcev na gradbišču, z vso administracijo in vodenjem vseh evidenc,
</t>
  </si>
  <si>
    <t xml:space="preserve">usklajevanje z dokumentacijo in posvetovanje s projektanti, nadzorniki, naročnikom, investitorjem, uporabnikom, ipd.,
</t>
  </si>
  <si>
    <t xml:space="preserve">terminsko, tehnološko in prostorsko usklajevanje del z ostalimi izvajalci na objektu,
</t>
  </si>
  <si>
    <t xml:space="preserve">izdelavo vseh izračunov, še posebej izračunov vezanih na izdelavo elementov potrebnih za doseganje predpisanih zahtev,
</t>
  </si>
  <si>
    <t xml:space="preserve">sprotno vnašanje vseh sprememb v kopije in elektronske PZI načrte vključno s popisi izvedenih del ter dejansko vgrajenega materiala in opreme,
</t>
  </si>
  <si>
    <t xml:space="preserve">izvedbeno dokumentacijo v primeru sprememb s strani ponudnika in izvajalca,
</t>
  </si>
  <si>
    <t xml:space="preserve">dokumentacijo izvedenih del, IQ-OQ-PQ dokumentacijo in vso dokumentacijo za tehnični pregled, uporabo, obratovanje in vzdrževanje,
</t>
  </si>
  <si>
    <t xml:space="preserve">vsa dela in elemente, ki so še posebej definirani v sklopu uvodnih in posameznih popisnih postavk.
</t>
  </si>
  <si>
    <t>DOKUMENTACIJA :</t>
  </si>
  <si>
    <t xml:space="preserve">Izvajalec oz. ponudnik mora pred izvedbo, glede na opremo, tehnične rešitve, tehnologijo, ipd., ki jo nudi, prilagoditi oziroma popraviti PZI dokumentacijo na svoje lastne stroške.
</t>
  </si>
  <si>
    <t xml:space="preserve">Popravki PZI dokumentacije morajo obsegati tudi vse elemente oz. območja gradbeno obrtniških, inštalacijskih del, tehnologije, opreme, ipd. na katere imajo spremembe direktni ali posredni vpliv (vse za funkcionalno delovanje in za validacijo prostora).
</t>
  </si>
  <si>
    <t xml:space="preserve">Izvajalec mora za vse elemente, za katere je potrebna izdelava podrobnejše dokumentacije (delavniške in tehnološke načrte, protokole preizkušanj, detajlne rešitve, sheme polaganja, električne sheme v kolikor niso natančneje definirane v projektu, ipd.), izdelati in naročniku pred izvedbo oz. naročilom posredovati celotno dokumentacijo v pregled, za vse prefabricirane elemente je oddaja tehničnega gradiva obvezna že ob oddaji ponudbe, detajlno pa pred izvedbo elementov.
</t>
  </si>
  <si>
    <t xml:space="preserve">Izvajalec ne sme samovoljno spreminjati projektih rešitev, za vse spremembe mora pridobiti predhodno odobritev naročnika.
</t>
  </si>
  <si>
    <t xml:space="preserve">Naročnik sme odobriti samo spremembe, ki ne vplivajo na izpolnjevanje bistvenih zahtev in pogojev izdaje ev. gradbenega dovoljenja, tako da na zgrajenem objektu zagotovi vse ukrepe, ki zagotavljajo izpolnjevanje vseh točk izjave Priloga št. 4 po Pravilniku o projektni dokumentaciji (ULRS 55/08), kakor tudi na funkcionalno in oblikovno smiselno celoto.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</si>
  <si>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</si>
  <si>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Izvajalec mora izdelati celotno PID dokumentacijo na svoje stroške v primeru kakršnihkoli sprememb, če jih izvede v nasprotju s projektno dokumentacijo (6 papirnatih izvodov in 3 izvode na CD (v .doc, .xls, .dwg formatu), za kar mora imenovati pooblaščenega projektanta PID dokumentacije.
</t>
  </si>
  <si>
    <t xml:space="preserve">Izvajalec mora na podlagi odobritev sprotno pisno obveščati projektanta PID dokumentacije o vseh predvidenih spremembah z namenom dobre izdelave PID dokumentacije, hkrati pa vse spremembe vrisovati v gradbiščni izvod PZI dokumentacije, ki se projektantu PID dokumentacije preda ob zaključku del.
</t>
  </si>
  <si>
    <t xml:space="preserve">V kolikor so spremembe nastale na podlagi opreme, tehničnih rešitev, tehnologije, ipd., ki jo nudi izvajalec oz. ponudnik, če je drugačna od projektno predvidene, oz. če dela izvede v neskladju s projektno dokumentacijo, mora izdelati oz. popraviti PZI  dokumentacijo za vse elemente, ki jih spremembe posledično tangirajo.
</t>
  </si>
  <si>
    <t xml:space="preserve">Izvajalec mora v primeru gradbenega dovoljenja voditi gradbeni dnevnik, v vsakem primeru pa vse predpisne evidence.
</t>
  </si>
  <si>
    <t xml:space="preserve">Izvajalec mora ob zaključku del v primeru gradbenega dovoljenja organizirati tehnični pregled in pridobiti uporabno dovoljenje, v primeru akreditacije pa dovoljenje akreditatorja.
</t>
  </si>
  <si>
    <t xml:space="preserve">Izvajalec mora ob zaključku del predati končno situacijo, v primeru izvajanja del izven ključa pa še gradbeno knjigo podpisano s strani nadzora.
</t>
  </si>
  <si>
    <t xml:space="preserve">Vsi pregledi sprememb s strani projektantov in spremembe dokumentacije so strošek predlagatelja spremembe.
</t>
  </si>
  <si>
    <t>MERITVE IN ANALIZE :</t>
  </si>
  <si>
    <t xml:space="preserve">Izvajalec mora pred predajo objekta izvesti vse meritve in analize, ki so povezane s predmetom gradnje in povezane s funkcionalno uporabo prostorov, npr. meritve iz pogodbenega popisa, meritve iz protokola poizkusnega obratovanja, meritve in analize za akreditacijo, vse meritve, ki dokazujejo, da so bila dela izvedena skladno s projektom, standardi, pravilniki, ipd., meritve in analize za funkcionalno delovanje prostorov, karakteristikami vgrajene opreme, ipd. npr :
</t>
  </si>
  <si>
    <t xml:space="preserve">meritve iz pogodbenega popisa, 
</t>
  </si>
  <si>
    <t xml:space="preserve">meritve iz protokola poizkusnega obratovanja,
</t>
  </si>
  <si>
    <t xml:space="preserve">meritve in analize za akreditacijo (npr. sevalne izolacije, ipd.),
</t>
  </si>
  <si>
    <t xml:space="preserve">meritve, ki dokazujejo, da so bila dela izvedena skladno s projektom, standardi, pravilniki, ipd.,
</t>
  </si>
  <si>
    <t xml:space="preserve">meritve za dobro izvedbo del (tlačni preizkusi, preizkusi materialov, ipd.),
</t>
  </si>
  <si>
    <t xml:space="preserve">meritve in analize za funkcionalno delovanje prostorov (npr. blower door za tesnost prostorov, brisi, število delcev za čistost prostorov, ipd.),
</t>
  </si>
  <si>
    <t xml:space="preserve">meritve za vodo (klorni šok, mikrobiološke analize, tlačni preizkusi, analiza legionele, analiza psevdomonasa, ipd.) - izvajalec mora odvzeti vzorce vode za mikrobiološko analizo in predložiti dokazilo  o zdravstveni neoporečnosti  pitne vode; pri vzorčenju vode so zahtevani parametri povzeti po Pravilniku o pitni vodi (E. coli, koliformne bakterije, število kolonij pri 22°C in število kolonij pri 36°C) , vzorci morajo biti odvzeti tudi za Pseudomonas aeruginosa in legionele; mesta in števila odvzetih vzorcev mora izvajalec uskladiti s TVS službo naročnika; izvajalec mora odvzem vzorec uskladiti v skladu s sanitarno stroko, navodili  IVZ in Programom  preprečevanja legionele; zvajalec mora predložiti ATEST s katerim je zagotovil, da je vodovodno omrežje sposobno zagotoviti skladnost pitne vode,
</t>
  </si>
  <si>
    <t xml:space="preserve">meritve za mikroklimo (spor glive, dezinfekcija prezračevalnih kanalov, hrup, temperature, vlažnost, hitrost zraka, dezinfekcija prezračevalnih kanalov v kolikor pride do onesnaženja kanalov med samo gradnjo, meritve tlačnih razmer, pretokov zraka, ipd.),
</t>
  </si>
  <si>
    <t xml:space="preserve">meritve za elektro inštalacije (klasične, meritve EDISON, pod napetostjo, meritve ozemljitvene upornosti, meritve strelovodnih sistemov, meritve napetosti koraka in napetosti dotika, meritve padca napetosti in ocena blodečih tokov, meritve prevodnosti tal in sten, tudi v Ex prostorih, zagotavljanje varnosti pred statično elektriko, preverjanje prenapetostnih odvodnikov, meritve izolacije inštalacij, strojev, opreme postrojev in naprav, meritve uhajavih tokov inštalacij, strojev, opreme postrojev in naprav, meritve impedanc in kratkostičnih tokov bremen, zagotavljanje delovanja avtomatskega odklopa ob okvari, meritve kakovosti napetosti in moči, preizkus varnosti strojev, opreme postrojev in naprav, meritve osvetljenosti, svetilnosti in kontrastov, meritve hrupa naprav, ocena elektromarnetnega sevanja, meritve DEA in TP, obremenilni oziroma bremenski testi, meritve parametov računalniške mreže, telefonije, ipd.)
</t>
  </si>
  <si>
    <t xml:space="preserve">meritve CNS - PA (analiziranje ekranskih prikazov, testiranje ukazov, ipd.),
</t>
  </si>
  <si>
    <t xml:space="preserve">energetske meritve (tlačni testi, pretoki, merilne naprave, ipd.)
</t>
  </si>
  <si>
    <t xml:space="preserve">vse druge meritve in analize, tudi če niso popisno definirane, pa so potrebne za validacijo in funkcionalno delovanje prostorov kot celote glede na predvideni namen.
</t>
  </si>
  <si>
    <t>DOKAZILA :</t>
  </si>
  <si>
    <t xml:space="preserve">Izvajalec mora sprotno arhivirati vso dokazno dokumentacijo za zanesljivost objekta in jo za tehnični pregled oz- ob primopredaji predati nadzoru oz. naročniku oz. uporabniku, npr. :
</t>
  </si>
  <si>
    <t xml:space="preserve">podpisano dokazilo o zanesljivosti objekta s strani OVD in OVP,
</t>
  </si>
  <si>
    <t xml:space="preserve">potrdilo o brezhibnem delovanju vgrajenega sistema aktivne požarne zaščite je treba pridobiti za vsako vrsto vgrajenega sistema aktivne požarne zaščite (za novo vgrajene oziroma rekonstruirane sisteme aktivne požarne zaščite; za  spremenjene ali zamenjane vgrajene sisteme aktivne požarne zaščite; za razširjene sisteme aktivne požarne zaščite in to za del, ki je na novo vgrajen, če deluje samostojno oziroma za celoten sistem, če razširjeni sistem ne deluje samostojno; za vgrajen sistem aktivne požarne zaščite, če je bil sistem aktiviran in ni bil vzpostavljen v prvotno stanje v treh dneh po aktiviranju),
</t>
  </si>
  <si>
    <t xml:space="preserve">v kolikor se pridobiva uporabno dovoljenje vse izkaze povezane s predmetom gradnje in dokumentacijo (npr. ex certifikat, izkaz požarne varnosti, ipd.),
</t>
  </si>
  <si>
    <t xml:space="preserve">izkaze posameznih meritev, ki so v povezavi s predmetom izvajanja del oz. posegov,
</t>
  </si>
  <si>
    <t xml:space="preserve">dokazilo o zanesljivosti objekta oziroma projekta (vsi atesti, certifikati, meritve, dokazila, preizkusi, itd…) – 1 original in 5 kopij v papirnatem izvodu ter 1 izvod na elektronskem mediju CD (PDF verzija), vključno z urejenimi in izpolnjenimi tabelami, mapo z garancijskimi listi – 1 original in 5 kopij v papirnatem izvodu ter 1 izvod na elektronskem mediju CD (PDF verzija), navodila za obratovanje, vzdrževanje in uporabo (NOV) – 1 original in 5 kopij v papirnatem izvodu ter 1 izvod na elektronskem mediju CD (excel, word, pdf, autocad – dwg (odprta verzija).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</si>
  <si>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</si>
  <si>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predhodnjem obvestilu projektantu in prejemu njegove potrditve.
</t>
  </si>
  <si>
    <t xml:space="preserve">Vsi ponujeni elementi morajo imeti dokazila, da ustrezajo zahtevam Uredbe o zelenem javnem naročanju (ULRS 102/11, 02/13), razen če je z razpisnimi določili določeno drugače.
</t>
  </si>
  <si>
    <t xml:space="preserve">Tehnična dokumentacija mora biti predana za vse tehnične elemente in mora vsebovati osnovne podatke: identifikacijske oznake vseh elementov; podatke o proizvajalcu in serviserju; za prefabricirane elemente še tovarniško številko in leto izdelave; certifikate o vgrajenih materialih; seznam rezervih delov; garancijske liste; navodila za montažo oz. priklope; podatke o prevzemu in priklopu; navodila za uporabo, obratovanje in vzdrževanje, načrt vzdrževanja s podatki o izvajanju rednega vzdrževanja;  načrt in veljavnost kalibracij, kadar so te potrebne; podatke o poškodbah, okvarah in popravilih, ipd. Navodila morajo biti dostopna in razumljiva laboratorijskemu osebju - uporabniku. V kolikor v ostalih delih razpisa ni določeno drugače, mora biti garancijski rok vsaj 36 mesecev.
</t>
  </si>
  <si>
    <t xml:space="preserve">Izvajalec mora ob zaključku del organizirati tehnični pregled in pridobiti uporabno dovoljenje v primeru gradbenega dovoljenja in dovoljenje akreditatorja v primeru akreditacije.
</t>
  </si>
  <si>
    <t xml:space="preserve">Izvajalec mora za vse vgrajene tehnične elemente zagotoviti servis oziroma pooblaščene serviserje z licenco, izdano s strani proizvajalca opreme ali naprave. V kolikor v ostalih delih razpisa ni določeno drugače, mora biti pooblaščeni servis zagotovljen v razdalji do 300km, servisiranje pa se mora izvajati na lokaciji objekta.  
</t>
  </si>
  <si>
    <t>POSEBNOSTI :</t>
  </si>
  <si>
    <t xml:space="preserve">Do centralne dostave objekta je omogočen dovoz in začasno parkiranje omejenega števila vozil po predhodnem dogovoru z upravljalcem.
</t>
  </si>
  <si>
    <t xml:space="preserve">Ureditev gradbiščnih deponij ni možna v neposredni bližini gradbišča temveč samo na lokaciji centralne dostave objekta, brez oviranja intervencijske površine in drugih funkcij, po predhodnem dogovoru z upravljalcem.
</t>
  </si>
  <si>
    <t xml:space="preserve">Za potrebe izvajanja del je možna uporaba razpoložljivih virov električne energije in vode.
</t>
  </si>
  <si>
    <t xml:space="preserve">Na vseh mejnih elementih je potrebna izvedba omejitev prehodov in protiprašne zaščite, tangirane prostore je pred izvedbo del potrebno protiprašno zaščititi na meji minimalnega možnega izvajanja del (projektno definirano).
</t>
  </si>
  <si>
    <t xml:space="preserve">Izvajanje del in zbiranje ter odstranjevanje odpadkov je potrebno izvajati skladno z vsemi predpisi in navodili strokovnih služb naročnika, še posebej je glede na starost objekta potrebna pozornost pri ev. materialih iz azbesta, ipd..
</t>
  </si>
  <si>
    <t xml:space="preserve">Celotno nalaganje in vsi interni transporti morajo potekati brezprašno, v zaprtih kontejnerjih oz. s folijskim obvitjem transportiranih prašnih elementov oz. po navodilih SPOBO, cevni transporti in močenje površin na gradbišču niso dopustni.
</t>
  </si>
  <si>
    <t xml:space="preserve">Za vse gradbeno obrtniško predvidene posege morajo biti s strani izbranega dobavitelja tehnične opreme predhodno posredovani vsi dimenzijski in tehnični podatki ter določene karakteristike vseh priključnih elementov.
</t>
  </si>
  <si>
    <t xml:space="preserve">Vsa dela se izvajajo v obstoječem objektu.
</t>
  </si>
  <si>
    <t>splošni, manipulativni, zavarovalni in transportni stroški</t>
  </si>
  <si>
    <t xml:space="preserve">Dostop za potrebe gradbišča je za vsa dela preko kletnih hodnikov, delno če je to dogovorjeno preko dvigal.
</t>
  </si>
  <si>
    <t xml:space="preserve">Možna je uporaba obstoječih sanitarij in gradbiščne pisarne v sklopu tangiranih prostorov pod pogoji vzdrževanja higiene oz. po predhodnem dogovoru z upravljalcem in SPOBO. Če to ni dovoljeno je potrebno urediti gradbiščno stranišče.
</t>
  </si>
  <si>
    <t xml:space="preserve">Celotna izvedba je predvidena na osnovi razpoložljivih podatkov vsaj treh potencialnih dobaviteljev tehnološke opreme, in sicer kot kombinacija nejneugodnejših primerov, vsa odstopanja in prilagoditve, ki so potrebne ob izvedbi del, se izvedejo na račun končnega dobavitelja naprave, in morajo biti pravočasno usklajena, brez funkcionalno tehničnih vplivov na prostore, ki so predmet tega projekta.
</t>
  </si>
  <si>
    <t>Upoštevati strokovne zahteve za opremo</t>
  </si>
  <si>
    <t xml:space="preserve">Pri ponudbi in izvedbi vseh elementov oz. del je potrebno upoštevati vse splošne zahteve iz splošnih opisov in celotne razpisne in projektne dokumentacije.
</t>
  </si>
  <si>
    <t>OSTALE meritve, pregledi, zapisniki, dokumenti, ki dokazujejo, da so bila dela izvedena skladno s projektom, standardi, pravilniki, itd…in da je projekt varen za uporabo.</t>
  </si>
  <si>
    <t>potrebne meritve na področju tehnologije in tehnološke opreme</t>
  </si>
  <si>
    <t>Navodila za obratovanje, vzdrževanje in uporabo (NOV) – 1 original in 5 kopij v papirnatem izvodu ter 2 izvoda na elektronskem mediju CD (PDF verzija), vključno s šolanjem uporabnika.</t>
  </si>
  <si>
    <t>8. SUŠILNE OMARE ZA ENDOSKOPE</t>
  </si>
  <si>
    <t xml:space="preserve">Število endoskopov:  8 do 9 </t>
  </si>
  <si>
    <t>možnost dodatne razširitve omare z dodatnimi endoskopi</t>
  </si>
  <si>
    <t xml:space="preserve">Čas sušenja (privzeta nastavitev): 120 minut </t>
  </si>
  <si>
    <t xml:space="preserve">Čas shranjevanja (privzeta nastavitev): 160 do 720 ur </t>
  </si>
  <si>
    <t xml:space="preserve">Temperatura okolice: 25 ° C (+/- 5 ° C), za kratek čas 35 ° C </t>
  </si>
  <si>
    <t xml:space="preserve">Relativna vlažnost: 30-75% </t>
  </si>
  <si>
    <t>Električni priključki:</t>
  </si>
  <si>
    <t xml:space="preserve">Napajanje: 220 - 240 V </t>
  </si>
  <si>
    <t xml:space="preserve">Povezave: L1, N, PE </t>
  </si>
  <si>
    <t xml:space="preserve">Frekvenca: 50-60 Hz </t>
  </si>
  <si>
    <t xml:space="preserve">Dovod zraka: stisnjen zrak pod pritiskom, </t>
  </si>
  <si>
    <t xml:space="preserve">razred zraka skladno z zahtevami veljavne zakonodaje in ustreznih smernic </t>
  </si>
  <si>
    <t xml:space="preserve">Povezava: izvede in prilagodi ponudnik opreme s svojim strojnikom ali z glavnim izvajalcem pri izvedbo inštalacijskih del, npr od ½ "notranji navoj (cev ø 8 mm)  do cevi PTFE 6x8mm. </t>
  </si>
  <si>
    <t>Tlak: izvede in prilagodi uporabnik od 0.4/0.7 bara do 3-8 bara,</t>
  </si>
  <si>
    <t xml:space="preserve">Dovod zraka v komoro - notranji ventilator od 12 do 30 m³ / h </t>
  </si>
  <si>
    <t>HEPA filter H13, ali predfilter razred F5 in HEPA H14 filter</t>
  </si>
  <si>
    <t xml:space="preserve">Odpornost HEPA filter: od 200 do 300 Pa </t>
  </si>
  <si>
    <t>Vsi stroški prilagoditev vseh priključkov in pohištva zaradi tehnologije ponudnika mora biti upoštevan v tej postavki (funkcionalno delovanje opreme).</t>
  </si>
  <si>
    <t>Specifikacije so okvirne:</t>
  </si>
  <si>
    <t>9. OSTALA VZPOREDNA DELA</t>
  </si>
  <si>
    <t>Priključni adapter mora zagotavljati priklop vsaj do 7 kanalov fleksibilnega endoskopa.</t>
  </si>
  <si>
    <t>Vsak posamezen adapter mora imeti lasersko vgravirano sliko priključka na endoskopu za lažje prepoznavanje.</t>
  </si>
  <si>
    <t xml:space="preserve"> - Ponudnik mora zagotoviti odvod pare iz stroja oz. napeljavo eksterne ventilacije skladno s projektom strojnih inštalacij (prisilno odvajanje pare z ventilatorjem).</t>
  </si>
  <si>
    <t>LCD monitor velikost najmanj 42", zagotovljena kabelska videopovezava z kontrolnim monitorjem in videokonferenčnim sistemom, FULL HD ločljivost.</t>
  </si>
  <si>
    <t>Opcijsko lahko ponudnik ponudi PVC namenske vložke skupaj s PVC pokrivalom, ki jasno označujejo stanje ČISTO/NEČISTO.</t>
  </si>
  <si>
    <t xml:space="preserve"> - arhiviranje endoskopskih preiskav in izdelava poročila o preiskavi,</t>
  </si>
  <si>
    <t xml:space="preserve"> - vsak podatek oziroma informacijo (tudi videolinijo (ne glede na proizvajalca)) naj bo moč povezati na osebni računalnik vključno z nameščeno programsko opremo (za vse delovne postaje kot so koloskopije, gastroskopij, ERCP, EUS, kapsulna endoskopija, čisti in nečisti del, itd...).</t>
  </si>
  <si>
    <t>Programska oprema mora podpirati delovne procese na oddelku vključno s shranjevanjem slik, pregledov, sledljivost enoskopske opreme, kompatibilnost s Hipokratom (HIS (proizvajalec LIST), itd… in vsaj sledeče:</t>
  </si>
  <si>
    <t xml:space="preserve"> - dnevni prikaz pacientov in razporeditev, ki jih pridobi iz Hipokrata, z možnostjo dodajanja pacientov za nujne primere kar iz računalnika v endoskopirnic, </t>
  </si>
  <si>
    <t xml:space="preserve"> - snemanje filmov v FULL HD,</t>
  </si>
  <si>
    <t xml:space="preserve"> - proženje, zajem in hranjenje slik ter filmov (če ponudnik njegova tehnologija to omogoča naj zagotovi te funckije dodatno še preko gumbov na endoskopu ali preko stopalke)</t>
  </si>
  <si>
    <t xml:space="preserve"> - omogočati strukturirano terminologijo (za kolonoskopijo, gastroskopijo, itd…), terminologija mora biti skladna s standardom MKB10 (Klasifikacija bolezenskih stanj),</t>
  </si>
  <si>
    <t xml:space="preserve"> - prikaz anatomske skice pregledanega organa z možnsotjo označevanj in dopisovanj posebnosti s strani zdravnika, vpisovanje komentarjev, itd…</t>
  </si>
  <si>
    <t xml:space="preserve"> - enostaven vpogled v zgodovino pacienta (prejšnje preiskave, itd…),</t>
  </si>
  <si>
    <t>na področju arhiviranja:</t>
  </si>
  <si>
    <t>na področju sledenja:</t>
  </si>
  <si>
    <t xml:space="preserve"> - sledenje zagotovljeno v vseh fazah uporabe in obdelave endoskopov (endoskopski poseg, ročno čiščenje, strojno čiščenje, shranjevanje/sušenje, itd..),</t>
  </si>
  <si>
    <t xml:space="preserve"> - kompatibilnost z obstoječimi fleksibilnimi endoskopi proizvajalcev, ki jih uporabnik trenutno uporablja (Olympus, Pentax, Fujinon, itd...). </t>
  </si>
  <si>
    <t xml:space="preserve"> - kompatibilnost z obstoječimi sušilnimi omarami oziroma z novimi sušilnimi omarami (Ponudnik novih termodezinfektorjev mora zagotoviti kompatibilnosti, zaradi sledenja endoskopov, tudi z obstoječemi sušilnimi omarami Olympus. V kolikor tega ne more zagotoviti s svojim programom mora to zagotoviti z dobavo novih 4 kompatibilnih sušilnih omar, vse z namenom funkcionalnega delovanja in sledenja.)</t>
  </si>
  <si>
    <t xml:space="preserve"> - kompatibilnost s termodezinfektorji,</t>
  </si>
  <si>
    <t xml:space="preserve"> - tehnologija RFID ali ekvivalentno, ki zagotavlja povezljivost z dokumnetacijskim sistemom,</t>
  </si>
  <si>
    <t xml:space="preserve"> - spremljanje porabe materiala,</t>
  </si>
  <si>
    <t xml:space="preserve"> - omogočiti vpogled v podatke dokumentacijskega sistema iz oddaljene postaje ali drugega računalnika (do 20 mest),</t>
  </si>
  <si>
    <t xml:space="preserve"> - omogočati urejanje podatkov in posnetkov (tudi iz oddaljenih postaj),</t>
  </si>
  <si>
    <t xml:space="preserve"> - hranjenje podatkov iz vseh postaj in ostalih mest mora biti scentralizirano (npr. skupen strežnik), hranjenje podatkov do 20 let vključno z vpogledom uporabnika.</t>
  </si>
  <si>
    <t xml:space="preserve"> - slike (FULL HD) je možno obdelati, povečevati, prilagati k poročilu, itd…</t>
  </si>
  <si>
    <t xml:space="preserve"> - zadostiti pogojem varnosti in zaščiti podatkov (npr. z raznimi uporabniškimi imeni, gesli, dodeljevanje pravic, evidentiranje vstopov, izstopov, vpogledov)</t>
  </si>
  <si>
    <t>3.1.1. nudimo (ponudnik v rumenih celicah navede tip termodezinfektorja in število kosov):</t>
  </si>
  <si>
    <t>3.1.2. nudimo (v primeru, da ponudnik nudi še kak drug tip termodezinfektorja v kombinaciji s termodezinfektorji iz točke 1.1., ponudnik v rumenih celicah navede tip termodezinfektorja in število kosov):</t>
  </si>
  <si>
    <r>
      <t>3.3.</t>
    </r>
    <r>
      <rPr>
        <sz val="7"/>
        <color theme="1"/>
        <rFont val="Arial Narrow"/>
        <family val="2"/>
        <charset val="238"/>
      </rPr>
      <t xml:space="preserve">       </t>
    </r>
    <r>
      <rPr>
        <sz val="11"/>
        <color theme="1"/>
        <rFont val="Arial Narrow"/>
        <family val="2"/>
        <charset val="238"/>
      </rPr>
      <t>priključni adapter za priklop EUS fleksibilnega endoskopa proizvajalca Olympus, 1kos</t>
    </r>
  </si>
  <si>
    <r>
      <t>3.4.</t>
    </r>
    <r>
      <rPr>
        <sz val="7"/>
        <color theme="1"/>
        <rFont val="Arial Narrow"/>
        <family val="2"/>
        <charset val="238"/>
      </rPr>
      <t xml:space="preserve">       </t>
    </r>
    <r>
      <rPr>
        <sz val="11"/>
        <color theme="1"/>
        <rFont val="Arial Narrow"/>
        <family val="2"/>
        <charset val="238"/>
      </rPr>
      <t>priključni adapter za priklop fleksibilnih endoskopov (gastroskop, kolonoskop in duedenoskop) proizvajalca Olympus, 6 kosov.</t>
    </r>
  </si>
  <si>
    <r>
      <t>3.7.</t>
    </r>
    <r>
      <rPr>
        <sz val="7"/>
        <rFont val="Arial Narrow"/>
        <family val="2"/>
        <charset val="238"/>
      </rPr>
      <t xml:space="preserve">       </t>
    </r>
    <r>
      <rPr>
        <sz val="11"/>
        <rFont val="Arial Narrow"/>
        <family val="2"/>
        <charset val="238"/>
      </rPr>
      <t>Pregradna stena iz inox materiala (v katero so vgrajeni povratna loputa, termodezinfektorji, dodatna priprava oz obdelava vode, čistila, itd...), ki ločuje nečisti (KG006) in čisti del KG007</t>
    </r>
  </si>
  <si>
    <r>
      <t>4.1.</t>
    </r>
    <r>
      <rPr>
        <sz val="7"/>
        <rFont val="Arial Narrow"/>
        <family val="2"/>
        <charset val="238"/>
      </rPr>
      <t>    </t>
    </r>
    <r>
      <rPr>
        <sz val="11"/>
        <rFont val="Arial Narrow"/>
        <family val="2"/>
        <charset val="238"/>
      </rPr>
      <t>Kontrolna enota</t>
    </r>
  </si>
  <si>
    <r>
      <t>4.2.</t>
    </r>
    <r>
      <rPr>
        <sz val="7"/>
        <rFont val="Arial Narrow"/>
        <family val="2"/>
        <charset val="238"/>
      </rPr>
      <t>    </t>
    </r>
    <r>
      <rPr>
        <sz val="11"/>
        <rFont val="Arial Narrow"/>
        <family val="2"/>
        <charset val="238"/>
      </rPr>
      <t>Monitor občutljiv na dotik (montira se na ročico iz postavke 2.1 "nosilna ročica" pri postavki "Stropni reflektor za preizkave").</t>
    </r>
  </si>
  <si>
    <r>
      <t>4.3.</t>
    </r>
    <r>
      <rPr>
        <sz val="7"/>
        <rFont val="Arial Narrow"/>
        <family val="2"/>
        <charset val="238"/>
      </rPr>
      <t>   </t>
    </r>
    <r>
      <rPr>
        <sz val="11"/>
        <rFont val="Arial Narrow"/>
        <family val="2"/>
        <charset val="238"/>
      </rPr>
      <t>HD Ambientalna kamera (lokacijo določi ponudnik v sodelovanju z uporabnikom)</t>
    </r>
  </si>
  <si>
    <t>4.4.   enkoder za HD ( IP signal)</t>
  </si>
  <si>
    <r>
      <t>4.5.</t>
    </r>
    <r>
      <rPr>
        <sz val="7"/>
        <rFont val="Arial Narrow"/>
        <family val="2"/>
        <charset val="238"/>
      </rPr>
      <t xml:space="preserve">   </t>
    </r>
    <r>
      <rPr>
        <sz val="11"/>
        <rFont val="Arial Narrow"/>
        <family val="2"/>
        <charset val="238"/>
      </rPr>
      <t>Pasivni vgradni zvočniki, moč min. 20W (lokacijo določi ponudnik v sodelovanju z uporabnikom)</t>
    </r>
  </si>
  <si>
    <r>
      <t>4.6.</t>
    </r>
    <r>
      <rPr>
        <sz val="7"/>
        <rFont val="Arial Narrow"/>
        <family val="2"/>
        <charset val="238"/>
      </rPr>
      <t xml:space="preserve">   </t>
    </r>
    <r>
      <rPr>
        <sz val="11"/>
        <rFont val="Arial Narrow"/>
        <family val="2"/>
        <charset val="238"/>
      </rPr>
      <t>Brezžični mikrofon</t>
    </r>
  </si>
  <si>
    <t xml:space="preserve">4.7. zagotovljen vir produkcije glasbe po izboru </t>
  </si>
  <si>
    <t>4.8. sistem za video - avdio konferenčni prenos</t>
  </si>
  <si>
    <r>
      <t>4.9.</t>
    </r>
    <r>
      <rPr>
        <sz val="7"/>
        <rFont val="Arial Narrow"/>
        <family val="2"/>
        <charset val="238"/>
      </rPr>
      <t xml:space="preserve">   </t>
    </r>
    <r>
      <rPr>
        <sz val="11"/>
        <rFont val="Arial Narrow"/>
        <family val="2"/>
        <charset val="238"/>
      </rPr>
      <t>Vsi potrebni povezovalni kabli za medicinsko opremo, monitorji na stativih in zidnim monitorjem za nemoteno delovanje, vključno z izvedbo napajanja in ožičenja kot funkcionalna celota</t>
    </r>
  </si>
  <si>
    <t>pri čemer se upoštevaju tudi dodatne usmeritve in zahteve kot so:</t>
  </si>
  <si>
    <t xml:space="preserve"> - zamenjava vseh potrebnih delov z originalnimi deli,</t>
  </si>
  <si>
    <t xml:space="preserve">(vključno s krmilno programsko opremo), razpolaga z ustrezno programsko opremo, originalnimi rezervnimi deli, </t>
  </si>
  <si>
    <t xml:space="preserve"> - Opravljati redne preglede skladno z zakonodajo.</t>
  </si>
  <si>
    <t>V primeru napake v garancijski dobi se izvajalec za odpravo napake zavezuje pod naslednjimi pogoji:</t>
  </si>
  <si>
    <t xml:space="preserve"> - večje napake v največ 48 urah</t>
  </si>
  <si>
    <t xml:space="preserve"> - odprava napak s strokovno usposobljenim osebjem,</t>
  </si>
  <si>
    <t xml:space="preserve"> - uporaba novih originalnih delov,</t>
  </si>
  <si>
    <t>Ponudnik mora k ponudbi priložiti tudi naslednje priloge:</t>
  </si>
  <si>
    <t xml:space="preserve"> - Servisna ura -  priloga k ponudbi</t>
  </si>
  <si>
    <t xml:space="preserve"> - Cenik rezervnih delov - priloga k ponudbi</t>
  </si>
  <si>
    <t>OPOMBE:</t>
  </si>
  <si>
    <t>Vzdrževanje v garancijski dobi naj glede na ponudnika vsebuje vse potrebno za delovanje sistema in zadostitvi zakonodaje</t>
  </si>
  <si>
    <t xml:space="preserve"> - izvedbo vseh potrebnih del za varno in pravilno delovanje sistema,</t>
  </si>
  <si>
    <t xml:space="preserve"> - Izvajalec za vzdrževanje mora biti pooblaščen za servisiranje in vzdrževanje ponudnikove opreme,</t>
  </si>
  <si>
    <t>strokovnim znanjem in usposobljenimi kadri s strani proizvajalca opreme,</t>
  </si>
  <si>
    <t xml:space="preserve"> - Modernizacija opreme glede na spremembo zakonodaje,</t>
  </si>
  <si>
    <t xml:space="preserve"> - odzivni čas za napako je do 2 uri po obvestilu oziroma klicu (sistem 7/24/365)</t>
  </si>
  <si>
    <t xml:space="preserve"> - delovni čas za odpravo napak je 7dni (sistem 7/24/365)</t>
  </si>
  <si>
    <t xml:space="preserve"> - Izvajalec na področju vzdrževanja oziroma servisiranja mora biti pooblaščen za servisiranje in vzdrževanje opreme (razpolaga z ustrezno programsko in krmilno opremo, programi, originalnimi rezervnimi deli, strokovnim znanjem in usposobljenimi kadri s strani proizvajalca opreme),</t>
  </si>
  <si>
    <t xml:space="preserve"> - Kalkulacije oziroma izračuni letnega vzdrževanja - priloge k ponudbi</t>
  </si>
  <si>
    <t xml:space="preserve"> - Odprava napak v garancijski dobi je strošek ponudnika.</t>
  </si>
  <si>
    <t>Če ponudnikova tehnologija termodezinfektorjev ne omogoča vračila čistih košar preko termodezinfektorja nazaj v nečisti prostor ali to ne omogočajo že pripravljene predajne line v samih endoskopirnicah mora ponudnik v steni med nečistim (KG006) in čistim (KG007) delom vgraditi povratno loputo.</t>
  </si>
  <si>
    <t>Kompatibilnost tudi z obstoječimi fleksibilnimi endoskopi proizvajalcev, ki jih uporabnik trenutno uporablja (Olympus, Pentax, Fujinon, itd...).</t>
  </si>
  <si>
    <t>Stroj ima programirane referenčne pretoke za vse kompatibilne endoskope. V primeru novih drugačnih endoskopov mora biti omogočeno nastavljanje novih referečnih pretokov.</t>
  </si>
  <si>
    <t>V kompletu strojev, morajo biti priloženi priključni adapterji za vse te proizvajalce. Menjava adapterjev mora biti ergonomična in hitra (quick-connect tehnologija). Priključni adapterji morajo zagotavljati sistem priklopa, ki preprečuje napake pri priklopu (npr. barvni kodirni sistem ipd.).</t>
  </si>
  <si>
    <t>V kolikor proizvajalec obstoječih fleksibilnih endoskopov ne poda vseh podatkov oziroma ne omogoči odprtost delovanja se lahko kompatibilnost doseže tudi na način, da se za vsak endoskop ob vstavitvi v košaro, komoro, sušilno omaro ali prevzemu skenira (RFID) in se na ta način sledi čas hrambe in mikrobiološko ustreznost enodskopov.</t>
  </si>
  <si>
    <t>Zaradi preprečevanja navzkrižne kontaminacije je priporočljivo, da, pri priklopu priključnih adapterjev na endoskope, tehnologija zagotavlja priklop adapterjev z vstavljanjem košare v pralno komoro stroja (montaža in priklop endoskopov v košari, nato vstavljanje košare v komoro stroja).</t>
  </si>
  <si>
    <t>Ponudnik mora vključiti vse licence, certifikate, itd…za funkcionalno in nemoteno delovanje celotnega sistema za doživljensko obdobje vključno z licencami oz certifikati za varnost stroja, endoskopov in osebja. Nadgradnja programske opreme po priporočilih proizvajalca je vključena.</t>
  </si>
  <si>
    <t>Izpisani morajo biti vsaj okvirno naslednji parametri na protokolu čiščenja (izpis tudi v dokumentacijskem sistemu, na LCD monitoriju termodezinfektorja, itd...):</t>
  </si>
  <si>
    <t>Z uporabo LAN vmesnika je lahko zagotovljen priklop na mrežni tiskalnik ni pa to nujno, saj mora biti zagotovoljeno, da se lahko zadeve izpisujejo iz dokumentacijskega sistema in ne samo iz termodezinfektorja.</t>
  </si>
  <si>
    <t>Ponudnik naj v dokumentacijskem sistemu omogoči tudi naknadno brezplačno dodajanje parametrov na protokolu čiščenja kot so naprimer:
 - ID protokola,
 - ime programa,
 - čas cikla,
 - čas pričetka in konca termodezinfekcije,
 - količina detergentov (realne in prednastavljene),
 - LOT številka detergentov/čistil
 - Količina vode porabljene za posamezno fazo čiščenja,
 - Rezultati testiranja tesnosti in pretočnosti "Flow control",
 - Vse ostale aktivnosti uporabnika (start, stop, prekinitev, zamnjkanje napajanja el. energije, itd...</t>
  </si>
  <si>
    <t>Sušenje endoskopov po procesu termodezinfekcije endoskopov se izvaja v sušilnih omarah (v termodezinfektorjih samo prepihovanje).</t>
  </si>
  <si>
    <t>11.     Stroj mora imeti varnostni mehanizem, ki detektira količino in porabo vode (npr., da v komoro pride premalo vode, itd..).</t>
  </si>
  <si>
    <t>7.      Temperatura  vode za proces termodezinfekcije je 35˚C (+/- 20%), oziroma naj bo temperatura voda taka, da je moč opraviti popolno reprocesiranje kot to zahtevajo standardi in da ne bo poškodbe na endoskopih.</t>
  </si>
  <si>
    <t>10.     Dodatna obdelava oziroma priprava vode, npr. z dodatnimi filtri, reverzno osmozo, UV žarnice, itd..  V kolikor je potrebna dodatna oprema za obdelavo vhodne vode (poleg obdelave, ki je razvidna iz strojnih inštalacij), jo mora ponudnik vključiti v ponudbo. Dodatna obdelava vode naj bo locirana v bližini strojev.</t>
  </si>
  <si>
    <t>Certifikati:</t>
  </si>
  <si>
    <t>Varnost:</t>
  </si>
  <si>
    <t>6.     EN 61010-1</t>
  </si>
  <si>
    <t>7.     EN 61010-2-40</t>
  </si>
  <si>
    <t>EMC:</t>
  </si>
  <si>
    <t xml:space="preserve">8.     2004/108/EC direction, Fluid category 5, EMC </t>
  </si>
  <si>
    <t>9.      Identifikacija posode s čistili (da se prepreči zamenjava čistil oziroma napačen priklop) in dokumentiranje na osnovi RFID tehnologije (rok uporabe čistila, vrste čistila, itd..),</t>
  </si>
  <si>
    <t>Dimenzije termodezinfektorjev so odvisne:
 - od števila termodezinfektorjev glede na zahteve uporabnika, da potrebuje toliko termodezinfektorjev, da izvedejo termodezinfekcijo vsaj 16 endoskopov v času 70min (odstopanje max +20%, lahko pa hitreje od 70min),
 - od višine spuščenega stropa,
 - od razpoložljive širine prostora (KG006 in KG007) v katerega se umeščajo termodezinfektorji skladno s tlorisom arhitekture, to je cca 280cm + 60cm polička (izvajalec lahko delno glede na svojo tehnologijo prilagodi globino police v delu oziroma širini termodezinfektorjev - strošek prilagoditev je strošek izvajalca, ki jo mora ponudnik upoštevati že pri oddaji ponudb vendar je pri tem potrebno upoštevati širino povratne lopute v kolikor to tehnologija zahteva)
 - od tehnologije ponudnika.</t>
  </si>
  <si>
    <t>Opomba: v arhitekturi je upoštevano umeščanje do 3 termodezinfektorjev okvirnih dimenzij cca 900x2130x840mm(šxvxg) z namenom določitve maximalne širine prostora in za namen nadaljnega projektiranja. Končno število termodezinfektorjev je odvisno od ponudnikove tehnologije in zahteve uporabnika, da potrebuje toliko termodezinfektorjev, da izvedejo termodezinfekcijo vsaj 16 endoskopov v času 70min (odstopanje max +20%, lahko pa hitreje od 70min), ter prostorske omejitve.</t>
  </si>
  <si>
    <r>
      <t>3.1.</t>
    </r>
    <r>
      <rPr>
        <sz val="7"/>
        <rFont val="Arial Narrow"/>
        <family val="2"/>
        <charset val="238"/>
      </rPr>
      <t xml:space="preserve">       </t>
    </r>
    <r>
      <rPr>
        <sz val="11"/>
        <rFont val="Arial Narrow"/>
        <family val="2"/>
        <charset val="238"/>
      </rPr>
      <t>termodezinfektorji (ustrezno število termodezinfektorjev vpiše ponudnik v rumeno celico v odvisnosti od ponudnikove tehnologije, zahteve uporabnika, da potrebuje toliko termodezinfektorjev, da izvedejo termodezinfekcijo vsaj 16 endoskopov v času 70min (odstopanje max +20%, lahko pa hitreje od 70min), ter prostorskih omejitev)</t>
    </r>
  </si>
  <si>
    <r>
      <t>3.5.</t>
    </r>
    <r>
      <rPr>
        <sz val="7"/>
        <color theme="1"/>
        <rFont val="Arial Narrow"/>
        <family val="2"/>
        <charset val="238"/>
      </rPr>
      <t xml:space="preserve">       </t>
    </r>
    <r>
      <rPr>
        <sz val="11"/>
        <color theme="1"/>
        <rFont val="Arial Narrow"/>
        <family val="2"/>
        <charset val="238"/>
      </rPr>
      <t>priključni adapter za  priklop fleksibilnih endoskopov (gastroskop, kolonoskop in duedenoskop) proizvajalca Pentax, 2 kosov.</t>
    </r>
  </si>
  <si>
    <r>
      <t>3.6.</t>
    </r>
    <r>
      <rPr>
        <sz val="7"/>
        <color theme="1"/>
        <rFont val="Arial Narrow"/>
        <family val="2"/>
        <charset val="238"/>
      </rPr>
      <t xml:space="preserve">       </t>
    </r>
    <r>
      <rPr>
        <sz val="11"/>
        <color theme="1"/>
        <rFont val="Arial Narrow"/>
        <family val="2"/>
        <charset val="238"/>
      </rPr>
      <t>priključni adapter za  priklop fleksibilnih endoskopov (gastroskop, kolonoskop in duedenoskop) ostalih proizvajalcev (Fujinon), 6 kosov</t>
    </r>
  </si>
  <si>
    <t>3. prostor KG001, KG002, KG005</t>
  </si>
  <si>
    <t>Katerikoli video SDI signal (rtg slika, endoskopska slika, ambientalna kamera, itd…) se preko monitorja na dotik in kontrolne enote preusmeri na katerikoli monitor oziroma računalnik v sklopu sistema za telemedicino (monitorji oziroma računalniki v ambulantah, oddelkih, knjižnice, sejne sobe, konferenčnih sobah, drugih bolnišnicah, itd...) - lokacije povezav oziroma prenosa se naknadno usklajuje z naročnikom (max do 20 mest).</t>
  </si>
  <si>
    <t>Ohišje za vgradnjo zagotavlja vgradnjo monitorja v steno, dimenzije ohišja najmanj 1300x1100x200 mm, omogočati mora dostop kabelskih povezav iz kontrolne enote, ohišje mora prevzeti vso potrebno težo.</t>
  </si>
  <si>
    <t>Voziček naj bo sledečih dimenzij: 50 x 60 x 90 cm (odstopanje 30%) - funkcionalne dimenzije</t>
  </si>
  <si>
    <t>Ponudnik mora vključiti vse licence, certifikate, itd…za funkcionalno in nemoteno delovanje celotnega sistema za doživljensko obdobje vključno z licencami oz certifikati za varnost stroja, endoskopov in osebja. Nadgradnja programske opreme po priporočilih proizvajalca je vključena v tej ponudbi.</t>
  </si>
  <si>
    <t xml:space="preserve"> - spremljanje zgodovine endoskopa v procesu uporabe, čiščenja in shranjevanja</t>
  </si>
  <si>
    <t xml:space="preserve"> - za sledenje je željena kompatibilnost z uporabniškimi karticami od Četrte poti, ki jih uporabniki uporabljajo za registracijo delovnega časa, ni pa to pogoj. (za dostope v posamezne prostore preko kontrole pristopa, ki je predmet ostalih gradbeno obrtniških del pa se vrši preko kartic Četrte Poti).</t>
  </si>
  <si>
    <t>Sušilne omare za shranjevanje endoskopov kot npr. (npr. Olymus EDC Plus, Steelco, Getinge, itd..).</t>
  </si>
  <si>
    <t>dim.: dolžina cca 90 do130cm, širine od 45 do 80cm, višine od 200 do 230 cm.</t>
  </si>
  <si>
    <t xml:space="preserve">Globina komore: 350 do 800 mm </t>
  </si>
  <si>
    <t xml:space="preserve">Prostor za endoskop: od 80 do 160mm </t>
  </si>
  <si>
    <t>Demontaža obstoječih sušilnih omar Olympus, odvoz na začasno skladišče naročnika in ustrezna zaščita za morebitno ponovno uporabo omar na drugih lokacijah (omare ne omogočajo priklopa na vse kanale fleksibilnega endoskopa).</t>
  </si>
  <si>
    <t>Dobava in montaža nove sušilne omare za shranjevanje endoskopov kot npr. (npr. Olymus EDC Plus, Steelco, Getinge, itd..).</t>
  </si>
  <si>
    <t>Omrežne povezave: TCP / IP; 10/100 (RJ45) in ostale potrebne povezave za sledenje</t>
  </si>
  <si>
    <t xml:space="preserve"> - odprava manjših napak takoj oziroma isti dan, lahko tudi na daljavo v kolikor to sistem omogoča</t>
  </si>
  <si>
    <t xml:space="preserve"> - vse ostalo za funkcionalno delovanje.</t>
  </si>
  <si>
    <r>
      <rPr>
        <sz val="7"/>
        <color theme="1"/>
        <rFont val="Arial Narrow"/>
        <family val="2"/>
        <charset val="238"/>
      </rPr>
      <t xml:space="preserve"> </t>
    </r>
    <r>
      <rPr>
        <sz val="11"/>
        <color theme="1"/>
        <rFont val="Arial Narrow"/>
        <family val="2"/>
        <charset val="238"/>
      </rPr>
      <t>Čiščenje endoskopov, KG 006, shranjevanje oziroma sušenje v KG007</t>
    </r>
  </si>
  <si>
    <t xml:space="preserve">inštalacijami (vodovod, kanalizacija), hidroizolacijo in </t>
  </si>
  <si>
    <t xml:space="preserve">toplotno izolacijo v predvideni sestavi:   </t>
  </si>
  <si>
    <t xml:space="preserve"> - TI</t>
  </si>
  <si>
    <t>3 cm</t>
  </si>
  <si>
    <t>Vrata oznake V3 (pr. 13)</t>
  </si>
  <si>
    <t xml:space="preserve">  - velikost 90 x 200 </t>
  </si>
  <si>
    <t xml:space="preserve">  - velikost 90 x 200 cm</t>
  </si>
  <si>
    <t>Podstavek Pd 3 (pr. 2)</t>
  </si>
  <si>
    <t>Podstavek Pd 4 (pr. 3,4,5)</t>
  </si>
  <si>
    <t xml:space="preserve">  - dim 0,58 x 0,55 m (0,32 m2)</t>
  </si>
  <si>
    <t>03a - WC pacienti</t>
  </si>
  <si>
    <t>129,2 m2</t>
  </si>
  <si>
    <t>pr. 003a -</t>
  </si>
  <si>
    <t>V kolikor je potrebno predhodno emulziranje in osnovno</t>
  </si>
  <si>
    <t>barvanje naj glede na tehnologijo barvanja to izvajalec</t>
  </si>
  <si>
    <t>upošteva v ceni postavke</t>
  </si>
  <si>
    <t>vlažne prostore vse po tehnologiji izvajalca. Obračun po m2.</t>
  </si>
  <si>
    <t>93,30 m2 x 1,15</t>
  </si>
  <si>
    <t>Dobava in polaganje finalnega tlaka, linolej deb. 2,5 mm</t>
  </si>
  <si>
    <t>in ga je potrebno po polaganju zaščititi s potrebnimi premazi</t>
  </si>
  <si>
    <t>po tehnolgiji izvajalca. Končno čiščenje uskladiti s službo za higieno.</t>
  </si>
  <si>
    <t xml:space="preserve">pr. 6b - </t>
  </si>
  <si>
    <t>skladišče</t>
  </si>
  <si>
    <t>157,72 m2 x 1,15</t>
  </si>
  <si>
    <t>pr. 03a -</t>
  </si>
  <si>
    <t>33,37 x 1,15</t>
  </si>
  <si>
    <t>l = 165 cm</t>
  </si>
  <si>
    <t>Pult oznake P3 (pr.4, 5)</t>
  </si>
  <si>
    <t>Pult oznake P4 (pr. 3)</t>
  </si>
  <si>
    <t>Pult oznake NP 2 (pr. 2)</t>
  </si>
  <si>
    <t>Pult oznake NP 3 (pr. 3, 4, 5)</t>
  </si>
  <si>
    <t xml:space="preserve">    pločevine dim (850 x 500 x 200 mm) x 1 in </t>
  </si>
  <si>
    <t xml:space="preserve">    (dim 1600 x 500 x 200 mm) x 1</t>
  </si>
  <si>
    <t>l = 340 + 160 cm</t>
  </si>
  <si>
    <t xml:space="preserve">v = 100 cm </t>
  </si>
  <si>
    <t xml:space="preserve"> - v kolikor tehnologija ponudnika pranja endoskopov</t>
  </si>
  <si>
    <t xml:space="preserve">    pri predpranju s čistili uporablja agresivna čistila</t>
  </si>
  <si>
    <t xml:space="preserve">    ki so do uporabnika zdravju škodljiva, mora iz naslova</t>
  </si>
  <si>
    <t xml:space="preserve">    varstva zdravja pri delu upoštevati v ceni te postavke</t>
  </si>
  <si>
    <t xml:space="preserve">    izvedbo odsesovanja strupenih hlapov iz pulta.</t>
  </si>
  <si>
    <t>l = 127 cm (64 + 64)</t>
  </si>
  <si>
    <t xml:space="preserve">v = 102 cm </t>
  </si>
  <si>
    <t>2.8.</t>
  </si>
  <si>
    <t>Pult oznake NP 8 (pr. 7)</t>
  </si>
  <si>
    <t xml:space="preserve">  - na konzolah, pred konzolami je blenda iz mediapana,</t>
  </si>
  <si>
    <t xml:space="preserve">   zaščitenega z nerjavečo pločevino v = 10 cm</t>
  </si>
  <si>
    <t>l = 170 cm</t>
  </si>
  <si>
    <t xml:space="preserve"> - ponudnik mora pult prilagoditi glede na tehnologijo</t>
  </si>
  <si>
    <t xml:space="preserve">   (št. termodezinfektorjev in sušilne omare)</t>
  </si>
  <si>
    <t>Podstavna omarica Po 2 (pr. 1)</t>
  </si>
  <si>
    <t>Podstavna omarica Po 3 (pr. 2)</t>
  </si>
  <si>
    <t>9</t>
  </si>
  <si>
    <t>Viseča omarica Vo1  (pr. 3, 6)</t>
  </si>
  <si>
    <t>Viseča omarica Vo4  (pr. 1)</t>
  </si>
  <si>
    <t>Viseča omarica Vo5  (pr. 2, 3, 4, 5)</t>
  </si>
  <si>
    <t>Viseča omarica Vo7  (pr. 20)</t>
  </si>
  <si>
    <t>5.9.</t>
  </si>
  <si>
    <t>Viseča omarica Vo9  (pr. 3, 4, 5)</t>
  </si>
  <si>
    <t xml:space="preserve">  - brez vrat</t>
  </si>
  <si>
    <t xml:space="preserve">š = 45 cm </t>
  </si>
  <si>
    <t>6.7.</t>
  </si>
  <si>
    <t>Visoka omara O7 (pr. 6B)</t>
  </si>
  <si>
    <t xml:space="preserve">  - vgrajena omara kotne oblike</t>
  </si>
  <si>
    <t xml:space="preserve">  - 6 x pomične police</t>
  </si>
  <si>
    <t xml:space="preserve">š = 40 cm </t>
  </si>
  <si>
    <t xml:space="preserve">l = 130 + 80 cm </t>
  </si>
  <si>
    <t>v = 230 cm</t>
  </si>
  <si>
    <t>Omogočati morajo istočasno termodezinfekcijo fleksibilnih endoskopov in zagotavljati sledenje endoskopov glede na časovne zahteve uporabnika. Uporabnik potrebuje toliko termodezinfektorjev, da izvedejo termodezinfekcijo vsaj 16 endoskopov v času 70min (odstopanje max +20%, lahko pa hitreje od 70min).</t>
  </si>
  <si>
    <t>Ponudnik novih termodezinfektorjev mora zagotoviti kompatibilnosti, zaradi sledenja endoskopov, tudi z novimi 4 sušilnimi omarami vse z namenom funkcionalnega delovanja in sledenja.</t>
  </si>
  <si>
    <t>Termodezinfektorji morajo omogočati kemično dezinfekcijo vsaj šestnajstih (16) fleksibilnih endoskopov in dodatne opreme endoskopov v času sedemdeset (70) minut (odstopanje max +20%, lahko pa hitreje od 70min). Ponudnik mora ponuditi tolikšno število dezinfektorjev, da izpolni zahtevo po številu izvedenih ciklov (vsaj 16 dezinfekcijskih ciklov v časovnem obdobju 70 minut). Dezinfektor(ji) ne smejo presegati skupne širine več kot cca 290 centimetrov (340cm minus globina inox pulta s koritom - glej tloris, kjer so kot osnova za projektiranje vrisani trije termodezinfektorji).</t>
  </si>
  <si>
    <t>inventarne številke endoskopov</t>
  </si>
  <si>
    <t>KOLOSKOPI</t>
  </si>
  <si>
    <t>datum nabave</t>
  </si>
  <si>
    <t>serijska št.</t>
  </si>
  <si>
    <t>tip aparata</t>
  </si>
  <si>
    <t>opombe</t>
  </si>
  <si>
    <t>proizv</t>
  </si>
  <si>
    <t>K7</t>
  </si>
  <si>
    <t>CF-H180 AI</t>
  </si>
  <si>
    <t>ZA ODPIS</t>
  </si>
  <si>
    <t>K8</t>
  </si>
  <si>
    <t>K9</t>
  </si>
  <si>
    <t>CF-Q180 AI</t>
  </si>
  <si>
    <t>olympus</t>
  </si>
  <si>
    <t>K10</t>
  </si>
  <si>
    <t>K11</t>
  </si>
  <si>
    <t>K12</t>
  </si>
  <si>
    <t>CF Q180 AI</t>
  </si>
  <si>
    <t>K13</t>
  </si>
  <si>
    <t>K14</t>
  </si>
  <si>
    <t>CFHQ190i</t>
  </si>
  <si>
    <t>K15</t>
  </si>
  <si>
    <t>FK1</t>
  </si>
  <si>
    <t>1C730K097</t>
  </si>
  <si>
    <t>EC-760ZP-V/M</t>
  </si>
  <si>
    <t>fuji</t>
  </si>
  <si>
    <t>FK2</t>
  </si>
  <si>
    <t>1C730K091</t>
  </si>
  <si>
    <t>FK3</t>
  </si>
  <si>
    <t>1C730K090</t>
  </si>
  <si>
    <t>FK4</t>
  </si>
  <si>
    <t>1C730K089</t>
  </si>
  <si>
    <t>K16</t>
  </si>
  <si>
    <t>CF-HQ190I</t>
  </si>
  <si>
    <t>K17</t>
  </si>
  <si>
    <t>K18</t>
  </si>
  <si>
    <t>DUODENOSKOPI</t>
  </si>
  <si>
    <t>proizvajalec</t>
  </si>
  <si>
    <t>A120364</t>
  </si>
  <si>
    <t>ED-3490TK</t>
  </si>
  <si>
    <t>D4</t>
  </si>
  <si>
    <t>A120367</t>
  </si>
  <si>
    <t>V 4</t>
  </si>
  <si>
    <t>TJF 160 VR</t>
  </si>
  <si>
    <t>A120199</t>
  </si>
  <si>
    <t>EG36 80 TK</t>
  </si>
  <si>
    <t>A120200</t>
  </si>
  <si>
    <t>D5</t>
  </si>
  <si>
    <t>TJF-Q180V</t>
  </si>
  <si>
    <t>D6</t>
  </si>
  <si>
    <t>D7</t>
  </si>
  <si>
    <t>GASTROSKOPI</t>
  </si>
  <si>
    <t>vzorčenje</t>
  </si>
  <si>
    <t>oly14</t>
  </si>
  <si>
    <t>GIF Q 40</t>
  </si>
  <si>
    <t>na torak krg</t>
  </si>
  <si>
    <t>NI V UPORABI</t>
  </si>
  <si>
    <t>P1</t>
  </si>
  <si>
    <t>A120215</t>
  </si>
  <si>
    <t>EG 3470K</t>
  </si>
  <si>
    <t>P2</t>
  </si>
  <si>
    <t>A120217</t>
  </si>
  <si>
    <t>P3</t>
  </si>
  <si>
    <t>A120218</t>
  </si>
  <si>
    <t>P13</t>
  </si>
  <si>
    <t>A120038</t>
  </si>
  <si>
    <t>EG 3480 K</t>
  </si>
  <si>
    <t>CJB. V uničenje!!!</t>
  </si>
  <si>
    <t>P17</t>
  </si>
  <si>
    <t>A120044</t>
  </si>
  <si>
    <t>P4</t>
  </si>
  <si>
    <t>A120192</t>
  </si>
  <si>
    <t>EG 3490K</t>
  </si>
  <si>
    <t>P5</t>
  </si>
  <si>
    <t>A120179</t>
  </si>
  <si>
    <t>EG-3490K</t>
  </si>
  <si>
    <t>P6</t>
  </si>
  <si>
    <t>A120193</t>
  </si>
  <si>
    <t>P7</t>
  </si>
  <si>
    <t>A120191</t>
  </si>
  <si>
    <t>H 2</t>
  </si>
  <si>
    <t>GIF H 180</t>
  </si>
  <si>
    <t>H 1</t>
  </si>
  <si>
    <t>H 3</t>
  </si>
  <si>
    <t>H 4</t>
  </si>
  <si>
    <t>H5</t>
  </si>
  <si>
    <t>GIF H 170</t>
  </si>
  <si>
    <t>H6</t>
  </si>
  <si>
    <t>H7</t>
  </si>
  <si>
    <t>GIF 1TQ 160</t>
  </si>
  <si>
    <t>P8</t>
  </si>
  <si>
    <t>A120455</t>
  </si>
  <si>
    <t>P9</t>
  </si>
  <si>
    <t>A120462</t>
  </si>
  <si>
    <t>P10</t>
  </si>
  <si>
    <t>A110598</t>
  </si>
  <si>
    <t>EG29-i10</t>
  </si>
  <si>
    <t>H8</t>
  </si>
  <si>
    <t>?.?.2017</t>
  </si>
  <si>
    <t>GIF-HQ190</t>
  </si>
  <si>
    <t>H9</t>
  </si>
  <si>
    <t>GIF-XP190N</t>
  </si>
  <si>
    <t>H10</t>
  </si>
  <si>
    <t>GIF-1TH190</t>
  </si>
  <si>
    <t>H11</t>
  </si>
  <si>
    <t>FG1</t>
  </si>
  <si>
    <t>1G402K630</t>
  </si>
  <si>
    <t>EG-760R</t>
  </si>
  <si>
    <t>FG2</t>
  </si>
  <si>
    <t>1G402K508</t>
  </si>
  <si>
    <t>FG3</t>
  </si>
  <si>
    <t>1G403K263</t>
  </si>
  <si>
    <t>EG-760Z</t>
  </si>
  <si>
    <t>FG4</t>
  </si>
  <si>
    <t>1G402K509</t>
  </si>
  <si>
    <t>REKTOSKOPI</t>
  </si>
  <si>
    <t>tubus-odr.</t>
  </si>
  <si>
    <t>E- 18.030</t>
  </si>
  <si>
    <t>tubus- otr.</t>
  </si>
  <si>
    <t>E- 18.040</t>
  </si>
  <si>
    <t>E- 18.325</t>
  </si>
  <si>
    <t>proktosk.</t>
  </si>
  <si>
    <t>E- 19.315</t>
  </si>
  <si>
    <t>ENTEROSKOP</t>
  </si>
  <si>
    <t>E1</t>
  </si>
  <si>
    <t>SIF-Q180</t>
  </si>
  <si>
    <t>Glej zavihek seznam endoskopov</t>
  </si>
  <si>
    <t>Priklop endoskopov v termodezinfektorje se naj vrši na stojni višini (da se osebju ni potrebno sklanjati). V kompletu strojev morata biti dva nalagalna/razlagalna vozička za čisto in nečisto stran, prilagojena na višino nalaganja - razlaganja košar za endoskope (lahko je višinsko prilagodljiv) za namen transporta (npr. od pulta do termodezinfektorja in od termodezinfektorja do sušilne omare). Voziček se lahko uporablja tudi za vstavljanje endoskopa v dezinfekcijsko komoro ni pa to zahteva oziroma pogoj.</t>
  </si>
  <si>
    <t>Ponudnik mora z nadgradnjo obstoječega sistema Endobase ali s ponujenim novim dokumentacijskim sistemom zagotoviti poleg zgoraj omenjene sledljivosti tudi kompatibilnost in obojestransko povezljivost z bolniškim programom Hipokrat (sistemom HIS - vidni vsi podatki ne samo izvidi).</t>
  </si>
  <si>
    <t>Komora za dezinfekcijo mora imeti dvoje vrat (ena na nečisti strani, druga na čisti), ki z vgrajenim oknom (vrata lahko izdelana tudi iz stekla v celoti), primerne velikosti, da je omogočen pogled na endoskope, zaradi vizualne kontrole procesa termodezinfekcije.  Steklo vrat in vrata morajo ustrezati funkcionalni uporabi termodezinfektorjev in zahtevam varnosti pri uporabi uporabnika (npr. biti toplotno odporno, itd..).</t>
  </si>
  <si>
    <t>Tlak pri testiranju naj bo ustrezen in naj omogoča nadzor nad tesnostjo endoskopa pred in med pranjem.</t>
  </si>
  <si>
    <r>
      <t>6.</t>
    </r>
    <r>
      <rPr>
        <sz val="7"/>
        <rFont val="Arial Narrow"/>
        <family val="2"/>
        <charset val="238"/>
      </rPr>
      <t xml:space="preserve">       </t>
    </r>
    <r>
      <rPr>
        <sz val="11"/>
        <rFont val="Arial Narrow"/>
        <family val="2"/>
        <charset val="238"/>
      </rPr>
      <t>Vgrajen LCD monitor, za kontrolo termodezinfektorja. Prikazovati mora realne vrednosti posameznega procesa termodezinfekcije. LCD monitor na nečisti strani lahko služi tudi za upravljanje termodezinfektorja. Na čisti strani naj bo vgrajen zaslon oziroma prikazovalnik, ki opozarja oziorma informira uporabnika, kdaj je oziroma bo konec cikla (namen je, da uporabnik ve kdaj lahko izprazni komoro oziroma prenese očiščen endoskop v sušilno omaro).</t>
    </r>
  </si>
  <si>
    <r>
      <t>1.</t>
    </r>
    <r>
      <rPr>
        <sz val="7"/>
        <rFont val="Arial Narrow"/>
        <family val="2"/>
        <charset val="238"/>
      </rPr>
      <t xml:space="preserve">       </t>
    </r>
    <r>
      <rPr>
        <sz val="11"/>
        <rFont val="Arial Narrow"/>
        <family val="2"/>
        <charset val="238"/>
      </rPr>
      <t>Čiščenje in dezinfekcija endoskopov s prepihavanjem delovnega kanala</t>
    </r>
  </si>
  <si>
    <r>
      <t>3.</t>
    </r>
    <r>
      <rPr>
        <sz val="7"/>
        <rFont val="Arial Narrow"/>
        <family val="2"/>
        <charset val="238"/>
      </rPr>
      <t xml:space="preserve">       </t>
    </r>
    <r>
      <rPr>
        <sz val="11"/>
        <rFont val="Arial Narrow"/>
        <family val="2"/>
        <charset val="238"/>
      </rPr>
      <t>Možen naj bo odvzem vzorcev za higiensko kontrolo,</t>
    </r>
  </si>
  <si>
    <r>
      <t>4.</t>
    </r>
    <r>
      <rPr>
        <sz val="7"/>
        <rFont val="Arial Narrow"/>
        <family val="2"/>
        <charset val="238"/>
      </rPr>
      <t xml:space="preserve">       </t>
    </r>
    <r>
      <rPr>
        <sz val="11"/>
        <rFont val="Arial Narrow"/>
        <family val="2"/>
        <charset val="238"/>
      </rPr>
      <t xml:space="preserve">Servisni programi za potrebe servisa in vzdrževanja  </t>
    </r>
  </si>
  <si>
    <t>Odvod preostalih par je urejeno s prisilnim odvajanjem v načrtu strojnih inštalacij (radilani ventilator, PVC cevi, rešetke, itd...) pri čemer mora ponudnik termodezinfektorjev predvideti električno krmiljenje teh ventilatorjev direktno preko termodezinfektorjev, saj se le ti vklapljajo v odvisnosti od potreb oziroma njihovega delovanja.</t>
  </si>
  <si>
    <r>
      <t>2.</t>
    </r>
    <r>
      <rPr>
        <sz val="7"/>
        <rFont val="Arial Narrow"/>
        <family val="2"/>
        <charset val="238"/>
      </rPr>
      <t xml:space="preserve">       </t>
    </r>
    <r>
      <rPr>
        <sz val="11"/>
        <rFont val="Arial Narrow"/>
        <family val="2"/>
        <charset val="238"/>
      </rPr>
      <t>Termična samo-dezinfekcijo stroja</t>
    </r>
  </si>
  <si>
    <r>
      <t>1.</t>
    </r>
    <r>
      <rPr>
        <sz val="7"/>
        <rFont val="Arial Narrow"/>
        <family val="2"/>
        <charset val="238"/>
      </rPr>
      <t xml:space="preserve">       </t>
    </r>
    <r>
      <rPr>
        <sz val="11"/>
        <rFont val="Arial Narrow"/>
        <family val="2"/>
        <charset val="238"/>
      </rPr>
      <t>EN ISO 15883-1: 2009</t>
    </r>
  </si>
  <si>
    <r>
      <t>2.</t>
    </r>
    <r>
      <rPr>
        <sz val="7"/>
        <rFont val="Arial Narrow"/>
        <family val="2"/>
        <charset val="238"/>
      </rPr>
      <t xml:space="preserve">       </t>
    </r>
    <r>
      <rPr>
        <sz val="11"/>
        <rFont val="Arial Narrow"/>
        <family val="2"/>
        <charset val="238"/>
      </rPr>
      <t>EN ISO 15883-4: 2009</t>
    </r>
  </si>
  <si>
    <r>
      <t>3.</t>
    </r>
    <r>
      <rPr>
        <sz val="7"/>
        <rFont val="Arial Narrow"/>
        <family val="2"/>
        <charset val="238"/>
      </rPr>
      <t xml:space="preserve">       </t>
    </r>
    <r>
      <rPr>
        <sz val="11"/>
        <rFont val="Arial Narrow"/>
        <family val="2"/>
        <charset val="238"/>
      </rPr>
      <t>DIN EN ISO 9001</t>
    </r>
  </si>
  <si>
    <r>
      <t>4.</t>
    </r>
    <r>
      <rPr>
        <sz val="7"/>
        <rFont val="Arial Narrow"/>
        <family val="2"/>
        <charset val="238"/>
      </rPr>
      <t xml:space="preserve">       </t>
    </r>
    <r>
      <rPr>
        <sz val="11"/>
        <rFont val="Arial Narrow"/>
        <family val="2"/>
        <charset val="238"/>
      </rPr>
      <t>DIN EN ISO 13485</t>
    </r>
  </si>
  <si>
    <r>
      <t>5.</t>
    </r>
    <r>
      <rPr>
        <sz val="7"/>
        <rFont val="Arial Narrow"/>
        <family val="2"/>
        <charset val="238"/>
      </rPr>
      <t xml:space="preserve">       </t>
    </r>
    <r>
      <rPr>
        <sz val="11"/>
        <rFont val="Arial Narrow"/>
        <family val="2"/>
        <charset val="238"/>
      </rPr>
      <t>CE oznaka glede na smernice 93/42</t>
    </r>
  </si>
  <si>
    <r>
      <t>2.</t>
    </r>
    <r>
      <rPr>
        <sz val="7"/>
        <rFont val="Arial Narrow"/>
        <family val="2"/>
        <charset val="238"/>
      </rPr>
      <t xml:space="preserve">       </t>
    </r>
    <r>
      <rPr>
        <sz val="11"/>
        <rFont val="Arial Narrow"/>
        <family val="2"/>
        <charset val="238"/>
      </rPr>
      <t>Priključna moč; največ 10,5kW (ponudnik prilagodi z delavniškimi načrti PZI projekt elektro inštalacij glede na svojo tehnologijo).</t>
    </r>
  </si>
  <si>
    <r>
      <t>3.2.</t>
    </r>
    <r>
      <rPr>
        <sz val="7"/>
        <rFont val="Arial Narrow"/>
        <family val="2"/>
        <charset val="238"/>
      </rPr>
      <t xml:space="preserve">       </t>
    </r>
    <r>
      <rPr>
        <sz val="11"/>
        <rFont val="Arial Narrow"/>
        <family val="2"/>
        <charset val="238"/>
      </rPr>
      <t>nalagalni/razlagalni voziček, 2kosa, za namen transporta (npr. od pulta do termodezinfektorja in od termodezinfektorja do sušilne omare). Voziček se lahko uporablja tudi za vstavljanje endoskopa v dezinfekcijsko komoro ni pa to zahteva oziroma pogoj.</t>
    </r>
  </si>
  <si>
    <t>Centralizirano krmiljenje videokonferenčnega sistema, komunikacij in dokumentiranja (Dokumentiranje se opravi preko osebnega računalnika v ambulanti, na kateremu je inštaliran program za dokumentacijo),</t>
  </si>
  <si>
    <t>Vmesnik za kontrolo je kontrolni monitor občutljiv na dotik, velikosti najmanj 19 palcev</t>
  </si>
  <si>
    <r>
      <t>1.</t>
    </r>
    <r>
      <rPr>
        <sz val="7"/>
        <rFont val="Arial Narrow"/>
        <family val="2"/>
        <charset val="238"/>
      </rPr>
      <t xml:space="preserve">       </t>
    </r>
    <r>
      <rPr>
        <sz val="11"/>
        <rFont val="Arial Narrow"/>
        <family val="2"/>
        <charset val="238"/>
      </rPr>
      <t>Snemanje videa preko endoskopa (snemanje se vrši direktno v dokumentacijski sistem)</t>
    </r>
  </si>
  <si>
    <t xml:space="preserve">Omogoča usmerjanje HD in SD videosignala na različne destinacije: iz endoskopske kamere, ambientalne kamere, DVD snemalnikov ali drugih izvorov video signala na različne monitorje (npr. zdravniške sobe, prostori klinike 1, 2, 3, 4 in 5, itd...), kot tudi v dokumentacijski in videokonferenčni sistem (usklajeno mora biti z naročnikom!!!). Omogočen predogled vseh videosignalov na kontrolnem monitorju na dotik. </t>
  </si>
  <si>
    <t>Ponudnik mora zagotoviti funkcionalne povezave in delovanje na postavitvi opreme pri naročniku na osnovi certificirane opreme (oprema mora imeti certifikat).</t>
  </si>
  <si>
    <t xml:space="preserve"> - enostaven vpogled v zgodovino fleksibilnega endoskopa (servisni posegi, itd…) (število uporab naj se vidi vsaj na procesorju).</t>
  </si>
  <si>
    <t>Ponudnik mora naročniku v prostoru KG007 zagotoviti hranjenje endoskopov v sušilnih omarah za endoskope.</t>
  </si>
  <si>
    <r>
      <t>nudimo (ponudnik v spodnji alineji izpolni celico z navedbo proizvajalca, tipa oz modela</t>
    </r>
    <r>
      <rPr>
        <strike/>
        <sz val="11"/>
        <color rgb="FFFF0000"/>
        <rFont val="Arial Narrow"/>
        <family val="2"/>
        <charset val="238"/>
      </rPr>
      <t/>
    </r>
  </si>
  <si>
    <t>Enoročna stoječa profesionalna armatura za pomivalno korito, proizv. kot npr.: EYN AK1552, s pokromano površino. Vključno s kotnimi ventili.</t>
  </si>
  <si>
    <t xml:space="preserve"> 7.  0.</t>
  </si>
  <si>
    <t xml:space="preserve">  7.  2.</t>
  </si>
  <si>
    <t xml:space="preserve">  7.  3.</t>
  </si>
  <si>
    <t xml:space="preserve">  9.  1.</t>
  </si>
  <si>
    <t xml:space="preserve">  9.  2.</t>
  </si>
  <si>
    <t xml:space="preserve">  10.  0.</t>
  </si>
  <si>
    <t>Dobava in namestitev lovilnega korita za termodezinvektor dimenzije cca 900x830mm s sifonskim kolenom in priključkom  premera 110mm. Lovilno korito se izdela iz nerjaveče pločevine (crom-vanadijevo jeklo debeline 1,5mm). Izvajalec mora pred izdelavo korita dobiti od dobavitelja termodezinfektorja vse potrebne detajle.</t>
  </si>
  <si>
    <t>V kolikor tehnologija ponudnika zahteva drugačne kapacitete mora ponudnik prilagoditi vse potrebno njegovi tehnologiji in to upoštevati v ceni te postavke.</t>
  </si>
  <si>
    <t>Opomba: v količinah so upoštevane tudi rezerve, zaradi  delnih zamenjav pri vertikalah in delnih posegih v pritličju.</t>
  </si>
  <si>
    <r>
      <t xml:space="preserve">- Svetilka kpl. s pritrdilnim in montažnim materialom, LED napajalno enoto, SMD LED izvori svetlobe, </t>
    </r>
    <r>
      <rPr>
        <b/>
        <i/>
        <sz val="12"/>
        <rFont val="Arial"/>
        <family val="2"/>
        <charset val="238"/>
      </rPr>
      <t>barva svetlobe 4000 K, če ni drugače navedeno</t>
    </r>
    <r>
      <rPr>
        <i/>
        <sz val="12"/>
        <rFont val="Arial"/>
        <family val="2"/>
        <charset val="238"/>
      </rPr>
      <t>, barvno odstopanje MacAdam &lt;=3, 50.000 h L80 B10.  Za svetilke nuditi 5 letno garancijo proizvajalca. Opis svetilk:</t>
    </r>
  </si>
  <si>
    <t>A.1</t>
  </si>
  <si>
    <t>LED 5350 lm, 53W, 70% barva 4000 K in 30% modra barva, dvojna regulacija DALI - ločeno 4000 K in ločeno modra barva, soft-light prizmatična optika, UGR&lt;19, IP65, ali enakovredno Intra LG Alkon RPR LED 5350/840 49W bela/modra, 2xDALI, vgradna</t>
  </si>
  <si>
    <t>A2-D</t>
  </si>
  <si>
    <t>LED 3250 lm, 30W, regulacija DALI, soft-light prizmatična optika, UGR&lt;19, IP65, ali enakovredno tip Intra LG Alkon DPR, vgradna</t>
  </si>
  <si>
    <t>LED 3260 lm, 37W, FO, opalni PMMA difuzor, UGR&lt;21, IP43, ali enakovredno tip 106 OP, Intra, vgradna</t>
  </si>
  <si>
    <t>B2</t>
  </si>
  <si>
    <r>
      <t xml:space="preserve">LED 3260 lm, 37W, </t>
    </r>
    <r>
      <rPr>
        <b/>
        <i/>
        <sz val="12"/>
        <rFont val="Arial"/>
        <family val="2"/>
        <charset val="238"/>
      </rPr>
      <t>barva 3000K</t>
    </r>
    <r>
      <rPr>
        <i/>
        <sz val="12"/>
        <rFont val="Arial"/>
        <family val="2"/>
        <charset val="238"/>
      </rPr>
      <t>, FO, opalni PMMA difuzor, UGR&lt;21, IP43, ali enakovredno tip 106 OP, Intra, vgradna</t>
    </r>
  </si>
  <si>
    <r>
      <rPr>
        <b/>
        <i/>
        <sz val="12"/>
        <rFont val="Arial"/>
        <family val="2"/>
        <charset val="238"/>
      </rPr>
      <t>OPOMBA:</t>
    </r>
    <r>
      <rPr>
        <i/>
        <sz val="12"/>
        <rFont val="Arial"/>
        <family val="2"/>
        <charset val="238"/>
      </rPr>
      <t xml:space="preserve"> Svetilke z oznakami A in B so vgrajene v tehnični strop tipa Armstrong Higienic!  Navedeno je potrebno pred naročilom preverit!</t>
    </r>
  </si>
  <si>
    <t>- Svetilke z oznakami A1-D/M bodo na eni strani krmiljene preko krmilne enote na dotik in pripadajočega krmilnika ter na drugi strani preko podometno vgrajenih vrtljivih nastavljalnikov! Upoštevati koordinacijo z dobaviteljem endoskopske tehnološke opreme, v katerega dobavi je tudi omenjeni krmilni panel s pripadajočim krmilnikom.</t>
  </si>
  <si>
    <t>LED 1330 lm, 14W, downlighter, FO, soft-light prizmatična poglobljena optika, fi 240 mm, IP44, ali enakovredno tip Nitor Flat, Intra, vgradna</t>
  </si>
  <si>
    <t>LED 1800 lm, 21W, downlighter, FO, soft-light prizmatična poglobljena optika, fi 240 mm, IP44, ali enakovredno tip Nitor Flat, Intra, vgradna</t>
  </si>
  <si>
    <t>LED 780 lm, 11 W, opalni PC difuzor, direktna osvetlitev, ohišje iz Al, prašno barvano, bele barve, IP44, dolžina svetilke 575 mm, stenska montaža, ali enakovredno tip Kalis, Intra.</t>
  </si>
  <si>
    <t xml:space="preserve">LED 1170 lm, 16 W, opalni PC difuzor, direktna osvetlitev, ohišje iz Al, prašno barvano, bele barve, IP44, dolžina svetilke 855 mm, stenska montaža, ali enakovredno tip Kalis, Intra. </t>
  </si>
  <si>
    <t>LED 1560 lm, 21 W, opalni PC difuzor, direktna osvetlitev, ohišje iz Al, prašno barvano, bele barve, IP44, dolžina svetilke 1135 mm, stenska montaža, ali enakovredno tip Kalis, Intra</t>
  </si>
  <si>
    <t>LED 2320 + 1320 lm, 34 W, DALI, satiniran opalni difuzor, indirektna in direktna razporeditev svetlobe, Al ohišje, dim. cca. 1250x185x45 mmna obešalih, ali enakovredno tip Taro SDI, Intra</t>
  </si>
  <si>
    <r>
      <t>FG07R 5x16 mm2, 90</t>
    </r>
    <r>
      <rPr>
        <sz val="12"/>
        <rFont val="Arial"/>
        <family val="2"/>
        <charset val="238"/>
      </rPr>
      <t>°</t>
    </r>
    <r>
      <rPr>
        <i/>
        <sz val="12"/>
        <rFont val="Arial"/>
        <family val="2"/>
        <charset val="238"/>
      </rPr>
      <t>C</t>
    </r>
  </si>
  <si>
    <r>
      <t>FG07R 5x25 mm2, 90</t>
    </r>
    <r>
      <rPr>
        <sz val="12"/>
        <rFont val="Arial"/>
        <family val="2"/>
        <charset val="238"/>
      </rPr>
      <t>°</t>
    </r>
    <r>
      <rPr>
        <i/>
        <sz val="12"/>
        <rFont val="Arial"/>
        <family val="2"/>
        <charset val="238"/>
      </rPr>
      <t>C</t>
    </r>
  </si>
  <si>
    <r>
      <t xml:space="preserve">- </t>
    </r>
    <r>
      <rPr>
        <b/>
        <i/>
        <sz val="12"/>
        <color indexed="8"/>
        <rFont val="Arial"/>
        <family val="2"/>
        <charset val="238"/>
      </rPr>
      <t>Bolniški kanal</t>
    </r>
    <r>
      <rPr>
        <i/>
        <sz val="12"/>
        <color indexed="8"/>
        <rFont val="Arial"/>
        <family val="2"/>
        <charset val="238"/>
      </rPr>
      <t xml:space="preserve"> iz Al, brez vidnih vijakov, barva po izboru arhitekta, z vgrajeno spodaj opisano opremo. Dobaviti minimalno štiriprekatni kanal: prekat za indirektno razsvetljavo, prekat za direktno razsvetljavo, prekat za ostale električne inštalacije s kovinsko pregrado - ločeno za moč in ločeno za signalno komunikacijske inštalacije in prekat za medicinske pline.</t>
    </r>
    <r>
      <rPr>
        <i/>
        <sz val="12"/>
        <rFont val="Arial"/>
        <family val="2"/>
        <charset val="238"/>
      </rPr>
      <t xml:space="preserve"> Dobavitelj bo moral izdelati izgled razporeda opreme na kanalih, predati enopolno in vezalno shemo električnih povezav v kanalu, prikazom povezav izenačitve potencialov. Kanali morajo biti dobavljeni z vso potrebno opremo za delovanje, kpl. z impulznimi releji, transformatorji, sponkami, galvanskimi povezavami, montažo in priključitvijo… 
</t>
    </r>
  </si>
  <si>
    <r>
      <t xml:space="preserve">Bolniški kanal dolžine 2.8 m. </t>
    </r>
    <r>
      <rPr>
        <i/>
        <sz val="12"/>
        <rFont val="Arial"/>
        <family val="2"/>
        <charset val="238"/>
      </rPr>
      <t>Vgrajena oprema:</t>
    </r>
  </si>
  <si>
    <r>
      <t xml:space="preserve">Bolniški kanal dolžine 0.7 m. </t>
    </r>
    <r>
      <rPr>
        <i/>
        <sz val="12"/>
        <rFont val="Arial"/>
        <family val="2"/>
        <charset val="238"/>
      </rPr>
      <t>Vgrajena oprema:</t>
    </r>
  </si>
  <si>
    <t>- dolžine 0.8 m</t>
  </si>
  <si>
    <t>- dolžine 1.0 m</t>
  </si>
  <si>
    <r>
      <t xml:space="preserve">. </t>
    </r>
    <r>
      <rPr>
        <sz val="12"/>
        <rFont val="Arial"/>
        <family val="2"/>
        <charset val="238"/>
      </rPr>
      <t>Ø</t>
    </r>
    <r>
      <rPr>
        <i/>
        <sz val="12"/>
        <rFont val="Arial"/>
        <family val="2"/>
        <charset val="238"/>
      </rPr>
      <t xml:space="preserve"> 16 mm</t>
    </r>
  </si>
  <si>
    <r>
      <t xml:space="preserve">. </t>
    </r>
    <r>
      <rPr>
        <sz val="12"/>
        <rFont val="Arial"/>
        <family val="2"/>
        <charset val="238"/>
      </rPr>
      <t>Ø</t>
    </r>
    <r>
      <rPr>
        <i/>
        <sz val="12"/>
        <rFont val="Arial"/>
        <family val="2"/>
        <charset val="238"/>
      </rPr>
      <t xml:space="preserve"> 23 mm</t>
    </r>
  </si>
  <si>
    <r>
      <t xml:space="preserve">. </t>
    </r>
    <r>
      <rPr>
        <sz val="12"/>
        <rFont val="Arial"/>
        <family val="2"/>
        <charset val="238"/>
      </rPr>
      <t>Ø</t>
    </r>
    <r>
      <rPr>
        <i/>
        <sz val="12"/>
        <rFont val="Arial"/>
        <family val="2"/>
        <charset val="238"/>
      </rPr>
      <t xml:space="preserve"> 29 mm</t>
    </r>
  </si>
  <si>
    <t>- Preveritev obstoječih elek. inštalacij, ocena na podlagi ogleda. Demontaža elementov, kot so svetila, stikala, vtičnice, je zajeto v gradbeno obrtniških delih.</t>
  </si>
  <si>
    <t>SKUPAJ  A.1</t>
  </si>
  <si>
    <t>A.2</t>
  </si>
  <si>
    <t>- tokovno zaščitno stikalo na diferenčni tok LS-FI, 10 kA, C16A, 3p+N, 30 mA</t>
  </si>
  <si>
    <t>SKUPAJ  A.2</t>
  </si>
  <si>
    <t>B.1</t>
  </si>
  <si>
    <t>Dobava nove komunikacijske omare, prestavitev obstoječe opreme, odklop obstoječih optičnih kablov, obstoječih Cu kablov, aktivne opreme in ponovna montaža ter priključitev 60-tih obstoječih kablov in 52 dodatnih kablov.</t>
  </si>
  <si>
    <t xml:space="preserve">. komunikacijska omara dim. 800x800 mm, višine 42 HE, s steklenimi vrati, tipsko ključavnico UKC, z voznim podnožjem, ali enakovredno tip X, ODM </t>
  </si>
  <si>
    <r>
      <t>. stikalni panel 48 portni, SFTP, kat. 6</t>
    </r>
    <r>
      <rPr>
        <i/>
        <sz val="8"/>
        <rFont val="Arial"/>
        <family val="2"/>
        <charset val="238"/>
      </rPr>
      <t>A</t>
    </r>
    <r>
      <rPr>
        <i/>
        <sz val="12"/>
        <rFont val="Arial"/>
        <family val="2"/>
        <charset val="238"/>
      </rPr>
      <t>,</t>
    </r>
  </si>
  <si>
    <r>
      <t>. prevezovalni kabel U/FTP 4P, kat. 6</t>
    </r>
    <r>
      <rPr>
        <i/>
        <sz val="8"/>
        <rFont val="Arial"/>
        <family val="2"/>
        <charset val="238"/>
      </rPr>
      <t>A</t>
    </r>
    <r>
      <rPr>
        <i/>
        <sz val="12"/>
        <rFont val="Arial"/>
        <family val="2"/>
        <charset val="238"/>
      </rPr>
      <t>, 1.5 m za potrebe računalniške mreže</t>
    </r>
  </si>
  <si>
    <r>
      <t>. povezovalni kabel U/FTP 4P, kat. 6</t>
    </r>
    <r>
      <rPr>
        <i/>
        <sz val="8"/>
        <rFont val="Arial"/>
        <family val="2"/>
        <charset val="238"/>
      </rPr>
      <t>A</t>
    </r>
    <r>
      <rPr>
        <i/>
        <sz val="12"/>
        <rFont val="Arial"/>
        <family val="2"/>
        <charset val="238"/>
      </rPr>
      <t>, 3.0 m</t>
    </r>
  </si>
  <si>
    <t>- Informacijska vtičnica s pokrovom, vgrajena v dozo v parapetnem kanalu in stativu; doza je zajeta v poglaju A:</t>
  </si>
  <si>
    <r>
      <t>. SFTP 1xRJ45, kat. 6</t>
    </r>
    <r>
      <rPr>
        <i/>
        <sz val="8"/>
        <rFont val="Arial"/>
        <family val="2"/>
        <charset val="238"/>
      </rPr>
      <t>A</t>
    </r>
  </si>
  <si>
    <r>
      <t>. SFTP RJ45, kat. 6</t>
    </r>
    <r>
      <rPr>
        <i/>
        <sz val="8"/>
        <rFont val="Arial"/>
        <family val="2"/>
        <charset val="238"/>
      </rPr>
      <t>A</t>
    </r>
  </si>
  <si>
    <r>
      <t>. SFTP 2xRJ45, kat. 6</t>
    </r>
    <r>
      <rPr>
        <i/>
        <sz val="8"/>
        <rFont val="Arial"/>
        <family val="2"/>
        <charset val="238"/>
      </rPr>
      <t>A</t>
    </r>
  </si>
  <si>
    <r>
      <t>. U/FTP 4x2x23 AWG, kat. 6</t>
    </r>
    <r>
      <rPr>
        <i/>
        <sz val="8"/>
        <rFont val="Arial"/>
        <family val="2"/>
        <charset val="238"/>
      </rPr>
      <t>A</t>
    </r>
  </si>
  <si>
    <r>
      <t>- Meritve kat. 6</t>
    </r>
    <r>
      <rPr>
        <i/>
        <sz val="8"/>
        <rFont val="Arial"/>
        <family val="2"/>
        <charset val="238"/>
      </rPr>
      <t>A</t>
    </r>
    <r>
      <rPr>
        <i/>
        <sz val="12"/>
        <rFont val="Arial"/>
        <family val="2"/>
        <charset val="238"/>
      </rPr>
      <t xml:space="preserve"> povezav z merilnim poročilom</t>
    </r>
  </si>
  <si>
    <t>SKUPAJ  B.1</t>
  </si>
  <si>
    <t>B.2</t>
  </si>
  <si>
    <t>SKUPAJ B.2</t>
  </si>
  <si>
    <r>
      <t xml:space="preserve">OPOMBA: </t>
    </r>
    <r>
      <rPr>
        <i/>
        <sz val="12"/>
        <rFont val="Arial"/>
        <family val="2"/>
        <charset val="238"/>
      </rPr>
      <t>Ostali inštalacijski material je zajet v poglavju A.</t>
    </r>
  </si>
  <si>
    <t>B.3</t>
  </si>
  <si>
    <r>
      <t xml:space="preserve">. dimenzij </t>
    </r>
    <r>
      <rPr>
        <sz val="12"/>
        <rFont val="Arial"/>
        <family val="2"/>
        <charset val="238"/>
      </rPr>
      <t>Ф</t>
    </r>
    <r>
      <rPr>
        <i/>
        <sz val="12"/>
        <rFont val="Arial"/>
        <family val="2"/>
        <charset val="238"/>
      </rPr>
      <t xml:space="preserve"> 30 cm</t>
    </r>
  </si>
  <si>
    <r>
      <t xml:space="preserve">. dimenzij </t>
    </r>
    <r>
      <rPr>
        <sz val="12"/>
        <rFont val="Arial"/>
        <family val="2"/>
        <charset val="238"/>
      </rPr>
      <t>Ф</t>
    </r>
    <r>
      <rPr>
        <i/>
        <sz val="12"/>
        <rFont val="Arial"/>
        <family val="2"/>
        <charset val="238"/>
      </rPr>
      <t xml:space="preserve"> 40 cm</t>
    </r>
  </si>
  <si>
    <t>SKUPAJ B.3</t>
  </si>
  <si>
    <t>B.4</t>
  </si>
  <si>
    <t>SKUPAJ B.4</t>
  </si>
  <si>
    <t>B.5</t>
  </si>
  <si>
    <r>
      <t>Video govorni sistem</t>
    </r>
    <r>
      <rPr>
        <i/>
        <sz val="12"/>
        <rFont val="Arial"/>
        <family val="2"/>
        <charset val="238"/>
      </rPr>
      <t>, ki obsega tri zunanje enote in dve notranji enoti. Klic se mora prenašati iz zunanjega mesta prvo na eno notranje mesto in v primeru, da tam ni odziva se prenese signal na drugo notranje mesto. Iz enega notranjega mesta se deblokira eno električno ključavnico in v primeru druge notranje naprave lahko odpiramo dvoje vrat.</t>
    </r>
  </si>
  <si>
    <t>SKUPAJ  B.5</t>
  </si>
  <si>
    <t xml:space="preserve">- večnivojsko alarmiranje in obveščanje operaterjev o odstopanju procesnih veličin od normalnih stanj (zvočni signal, alarmne liste, E-mail, SMS) </t>
  </si>
  <si>
    <t>Centralni nadzorni sistem je že izveden, delujoč in v garanciji. Avtor obstoječega nadzornega sistema je podjetje METRONIK d.o.o. iz Ljubljane. V projektu gre za širitev obstoječega nadzornega sistema.</t>
  </si>
  <si>
    <r>
      <t xml:space="preserve">Nadzorni sistem: </t>
    </r>
    <r>
      <rPr>
        <sz val="12"/>
        <rFont val="Arial"/>
        <family val="2"/>
        <charset val="238"/>
      </rPr>
      <t>V uporabi je že izgrajen nadzorni sistem na osnovi SCADA opreme proizvajalca GE Digital. Nadzorni sistem je nameščen na UKC-jevemu virtulnem serverju. Dela, ki jih je potrebno izvesti se nanašajo na iFix SCADA server, Historian, Mepis Energy, Debeli odjemalci, Web odjemalci, Proficy Mobile, konfiguriranje OPC strežnika in poročila. Nadzorni sistem se z vsako nadgradnjo krmiljenja dopolnjuje in nadgrajuje v okviru postavljenega koncepta, kar izvaja avtor nadzornega sistema.</t>
    </r>
  </si>
  <si>
    <r>
      <t xml:space="preserve">SMS alarmiranje: </t>
    </r>
    <r>
      <rPr>
        <sz val="12"/>
        <rFont val="Arial"/>
        <family val="2"/>
        <charset val="238"/>
      </rPr>
      <t>V okviru CNS se izvaja tudi SMS alarmiranje, ki teče neprekinjeno in javlja po posameznih v naprej določenih uporabnikih. Vsaka razširitev CNS sistema mora zajemati tudi pripravo podatkov za podatkovno bazo SMS alarmiranja in nadgradnjo sistema SMS alarmiranja. Sistem za alarmiranje teče na virtualnem serverju. Posebno pozornost je potrebno nameniti tudi preverjanju delovanja vsakega posameznega alarmnega signala ob postavitvi sistema krmiljenja in upravljanja. Na sistem SMS alarmiranja se tako dogradijo tudi alarmni signali vseh novih tehnoloških sklopov oz. naprav.</t>
    </r>
  </si>
  <si>
    <r>
      <t xml:space="preserve">Zahteve za krmilniško opremo: 
</t>
    </r>
    <r>
      <rPr>
        <sz val="12"/>
        <rFont val="Arial"/>
        <family val="2"/>
        <charset val="238"/>
      </rPr>
      <t>- Projekt predvideva vgradnjo krmilnikov GE Automation&amp;Control systems GE Versamax z ethernet komunikacijsko enoto ali Sauter z ethernet komunikacijsko kartico.
- Dostop do krmilniškega programa je odprt posluževalnemu osebju investitorja, prav tako pa so pri investitorju arhivirani tudi programi s komentarji. Izvajalec mora predati izvorno kodo PLC programa uporabniku/investitorju.
- Izvajalec PLC sistema mora predati investitorju/naročniku tabelo registrov/parametrov za prikazovanje in upravljanje preko nadzornega sistema.
- Izvajalec PLC programa mora sodelovati pri testiranju signalov (IQ testi) Nadzornega sistema. Sodelovati je potrebno toliko časa, dokler niso stestirani vsi signali od senzorja/izvršnega člena vse do prikaza na nadzornem sistemu.
- Izvajalec PLC programa mora sodelovati pri testiranju delovanja (OQ testiranje) Nadzornega sistema. Sodelovati je potrebno toliko časa, dokler niso stestirani vse funkcije nadzornega sistema, ki so povezane s PLC sistemom.</t>
    </r>
  </si>
  <si>
    <t>. panel na vratih razdelilnika, Operatorski panel, TFT barvni, zaslon občutljiv na dotik, 4,3 , resolucija 480x272, komunikacija RS232, Ethernet, napajanje 24 V DC, ali enovredno MT-8050IE</t>
  </si>
  <si>
    <t>. posluževalna konzola v prostoru, Operatorski panel, TFT barvni, zaslon občutljiv na dotik 7", resolucija 800x480, komunikacija RS232, Ethernet, napajanje 24 V DC, ali enakovredno MT-8071IE</t>
  </si>
  <si>
    <t>Instalacija in izdelava vizualizacijskih ekranskih prikazov na obstoječem SCADA iFIX nadzornem sistemu za nove sisteme z upoštevanjem navodil v splošnih pogojih: 
- na virtualnem strežniku v centru vodenja,
- na Client postajah v centru vodenja (7x),
- pri WEB odjemalcih (10x),
- na mobilnih aplikacijah za pregled ključnih kazalnikov (10x),</t>
  </si>
  <si>
    <t>Vključitev podatkov in izdelava aplikacije v Proficy Historian</t>
  </si>
  <si>
    <t>Vključitev alarmov v obstoječi sistem za SMS alarmiranje</t>
  </si>
  <si>
    <t>SKUPAJ C.</t>
  </si>
  <si>
    <t>Vrata oznake V1 (pr. 14, 15, 003a, 006b)</t>
  </si>
  <si>
    <t>Izdelava, dobava in montaža predajnega okna pri diagnostikah</t>
  </si>
  <si>
    <t>Okvir je izdelan iz nerjaveče pločevine d = cca 2 mm, širine 17 cm,</t>
  </si>
  <si>
    <t>Predajno okno je zaprto s steklenimi drsnimi vratci</t>
  </si>
  <si>
    <t>KG001, KG002, KG003, KG004, KG005 na predajnih pultih</t>
  </si>
  <si>
    <t>NP7, NP6, NP5 (predajno okno sestavljeno iz fiksnega dela</t>
  </si>
  <si>
    <t>in premičnega dela</t>
  </si>
  <si>
    <t xml:space="preserve">  - fiksno steklo</t>
  </si>
  <si>
    <t xml:space="preserve">  - steklena drs. vratca</t>
  </si>
  <si>
    <t>zaokrožice je 10 cm. Linolej je na stikih lepljen. Barva po</t>
  </si>
  <si>
    <t>izboru uporabnika in projektanta. Linolej mora imeti ateste</t>
  </si>
  <si>
    <t>Točno lokacijo stativov dogovori izvajalec z uporabnikom.</t>
  </si>
  <si>
    <t>V vse wc-je in v KG006</t>
  </si>
  <si>
    <t>V popisih so upoštevane tudi menjave vseh potrebnih vertikal na območju gradbišča z delnimi posegi v pritličje vključno z zamenjavo nekaterih sanitarnih elementov in inštalacij.</t>
  </si>
  <si>
    <t>V količini 10 kompletov je upoštevana tudi rezerva za morebitne zamenjave v pritličju ob zamenjavi vertikal v kleti. V kolikor se v priltičju opreme ne menja se razliko (rezervo) pisno preda TVS-ju.</t>
  </si>
  <si>
    <t>V količini 15 kompletov je upoštevana tudi rezerva za morebitne zamenjave v pritličju ob zamenjavi vertikal v kleti. V kolikor se v pritličju opreme ne menja se razliko (rezervo) pisno preda TVS-ju.</t>
  </si>
  <si>
    <t>Krpanje keramične obloge tal ali sten, ki jo je potrebno odstraniti</t>
  </si>
  <si>
    <t xml:space="preserve"> pri zamenjavi vodovodne in ostale inštalacije v pritličju klinike.</t>
  </si>
  <si>
    <t>ob menjavi vertikal v kleti. Krpanje mora biti izvedeno v keramiki</t>
  </si>
  <si>
    <t>čimbolj identinčni obstoječi keramiki.</t>
  </si>
  <si>
    <t xml:space="preserve">    in razkužila ("medicinsko usnje").</t>
  </si>
  <si>
    <t>projektanta - npr. umetno usnje odporno na čiščenje</t>
  </si>
  <si>
    <t>Dobava stolov na kovinskem podnožju - na nogicah,</t>
  </si>
  <si>
    <t>enaka obdelava kot pri vrtiljakih</t>
  </si>
  <si>
    <t>- Dobava in dogradnja komunikacijske kartice Ethernet Modbus TCP/IP v UPS, model Newave ST80</t>
  </si>
  <si>
    <t>- Kabel U/FTP, kat. 6., dolžine 10m, s konektorji, v PN cevi, za povezavo komunikacijske kartice s stikalom vgrajenim v omarici CNS-1k-KIB/U, ki je nameščena v neposredni bližini UPS naprave</t>
  </si>
  <si>
    <t xml:space="preserve">Gre za vključitev UPS naprave v sistem CNS preko stikala, ki je vgrajeno v omarici CNS-1k-KIB/U, ki je namenjeno tudi energetskemu monitoringu v sklopu TP Infekcijska klinika. </t>
  </si>
  <si>
    <t>- vizualizacija in nadzor UPS naprave, skladno z internimi standardi UKC</t>
  </si>
  <si>
    <t>Cena servisne ure znaša:</t>
  </si>
  <si>
    <t>eur/h</t>
  </si>
  <si>
    <t>dodatno se točkuje cenejša servisna ura</t>
  </si>
  <si>
    <t>vse cene so brez DDV</t>
  </si>
  <si>
    <t>zap.št.</t>
  </si>
  <si>
    <t>1. leto</t>
  </si>
  <si>
    <t>2. leto</t>
  </si>
  <si>
    <t>3. leto</t>
  </si>
  <si>
    <t>4. leto</t>
  </si>
  <si>
    <t>5. leto</t>
  </si>
  <si>
    <t>storitev</t>
  </si>
  <si>
    <t>Datum klica</t>
  </si>
  <si>
    <t>Ura klica</t>
  </si>
  <si>
    <t>Napaka</t>
  </si>
  <si>
    <t>odzivni čas (prihod serviserja)</t>
  </si>
  <si>
    <t>Pričetek servisa datum</t>
  </si>
  <si>
    <t>Pričetek servisa ura</t>
  </si>
  <si>
    <t>Konec servisa datum</t>
  </si>
  <si>
    <t>Konec servisa ura</t>
  </si>
  <si>
    <t>Število ur nedelovanja</t>
  </si>
  <si>
    <t>Število opravljenih ur servisa</t>
  </si>
  <si>
    <t>cena servisne ure</t>
  </si>
  <si>
    <t>skupaj cena dela</t>
  </si>
  <si>
    <t>Porabljen material- koda iz priloženega cenika</t>
  </si>
  <si>
    <t>Porabljen material - opis</t>
  </si>
  <si>
    <t>Količina porabljenega materiala</t>
  </si>
  <si>
    <t>Cena porabljenega materiala v € (z DDV)</t>
  </si>
  <si>
    <t>številka delovnega naloga</t>
  </si>
  <si>
    <t>Opombe:</t>
  </si>
  <si>
    <t>Pri storitvah se zapiše za katero vrsto storitve gre ali odpravo napak ali preventivno vzdrževanje ali vandalizem</t>
  </si>
  <si>
    <t>Roki in odzivni časi iz pogodbe so enaki za vse stroitve.</t>
  </si>
  <si>
    <t>Cena porabljenega materiala v primeru odprave napak ali vandalizma mora biti iz priloženega cenika ponudnika, ki je sestavni del pogodbe</t>
  </si>
  <si>
    <t>Cene ur so servisne ure skladno s pogodbo.</t>
  </si>
  <si>
    <t>Ponudnik mora k ponudbi priložiti naslednje priloge:</t>
  </si>
  <si>
    <t>Cene v tabeli so brez DDV</t>
  </si>
  <si>
    <t>opis postavke, ki sodi v sklop rednega vzdrževanja</t>
  </si>
  <si>
    <t>na leto</t>
  </si>
  <si>
    <t>material</t>
  </si>
  <si>
    <t>število ur</t>
  </si>
  <si>
    <t>urna postavka (servisna ura)</t>
  </si>
  <si>
    <t>delo skupaj</t>
  </si>
  <si>
    <t>storitev, ki jo ne more izvajati sam izvajalec</t>
  </si>
  <si>
    <t>itd…</t>
  </si>
  <si>
    <t>vse postavke opiše ponudnik</t>
  </si>
  <si>
    <t>itd..</t>
  </si>
  <si>
    <t>Preventivno vzdrževanje vsebuje vse potrebno za varno delovanje opreme in zadostitvi zakonodaje</t>
  </si>
  <si>
    <t xml:space="preserve"> - izvedbo vseh potrebnih del za varno delovanje opreme,</t>
  </si>
  <si>
    <t xml:space="preserve"> - Izvajalec za vzdrževanje mora biti pooblaščen za servisiranje in vzdrževanje</t>
  </si>
  <si>
    <t>strokovnim znanjem in usposobljenimi kadri s strani proizvajalca, če je to potrebno,</t>
  </si>
  <si>
    <t xml:space="preserve"> - v rumene celice je potrebno vpisati ceno servisne ure in stroške preventivnega vzdrževanja za opremo, ki jo je potrebno preventivno vzdrževati</t>
  </si>
  <si>
    <t xml:space="preserve"> - Cene rezervnih delov poleg cene rezervnega dela vključujejo tudi vse transportne in špediterske stroške, carine, dajatve, davke, garancije, drobni in vezni material, vse manipulativne stroške, stroške del iz pogodbe, predvidene in nepredvidene stroške, idr.., ki jih bo imel ponudnik oziroma izvajalec z realizacijo naročila.</t>
  </si>
  <si>
    <t xml:space="preserve"> - Cena delovne servisne ure zajema poleg stroškov dela, tudi transportne in potne stroške, stroške ogleda okvare, zamude, kilometrino, davke, režijo, eventuelna prenočišča, ostale režijske stroške, deleže ostalih stroškov (npr. stroškov serviserja, stroškov monterja, stroškov računovodstva, itd...) šolanja, stroške del iz pogodbe, ostala predvidena in nepredvidena dela, itd.., ki jih bo imel ponudnik oziroma izvajalec z realizacijo naročila. Pri obračunu servisne ure se upošteva tisti čas, ko je serviser na delovišču naročnika.</t>
  </si>
  <si>
    <t>vrsta opreme</t>
  </si>
  <si>
    <t>ostala oprema, ki potrebuje vzdrževanje</t>
  </si>
  <si>
    <t>Vzdrževanje vse opreme skupaj v 5 letih brez DDV</t>
  </si>
  <si>
    <t>Vzdrževanje vse opreme skupaj v 5 letih z DDV</t>
  </si>
  <si>
    <t>Dodatno se točkuje ponudba ponudnika, ki ima najcenejše vzdrževanje in cenejšo servisno uro.</t>
  </si>
  <si>
    <t xml:space="preserve"> - Kalkulacije oziroma izračuni letnega vzdrževanja za vsako opremo posebej - priloge k ponudbi</t>
  </si>
  <si>
    <t>Primer tabele za kalkulacijo oziroma izračun letnega vzdrževanja posamezne opreme</t>
  </si>
  <si>
    <r>
      <t>Ponudniki izpolnijo tabelo na sledeči način:
 - pri stolpcu "</t>
    </r>
    <r>
      <rPr>
        <u/>
        <sz val="11"/>
        <rFont val="Arial Narrow"/>
        <family val="2"/>
        <charset val="238"/>
      </rPr>
      <t>opis postavke, ki sodi v sklop rednega vzdrževanja</t>
    </r>
    <r>
      <rPr>
        <sz val="11"/>
        <rFont val="Arial Narrow"/>
        <family val="2"/>
        <charset val="238"/>
      </rPr>
      <t xml:space="preserve">" opiše postavko, ki je predmet vzdrževanja,
 - pri stolpcu </t>
    </r>
    <r>
      <rPr>
        <u/>
        <sz val="11"/>
        <rFont val="Arial Narrow"/>
        <family val="2"/>
        <charset val="238"/>
      </rPr>
      <t>"na leto</t>
    </r>
    <r>
      <rPr>
        <sz val="11"/>
        <rFont val="Arial Narrow"/>
        <family val="2"/>
        <charset val="238"/>
      </rPr>
      <t>" vpiše število ponovitev posamezne postavke vzdrževanja v enem letu,
 - pri stolpcu "</t>
    </r>
    <r>
      <rPr>
        <u/>
        <sz val="11"/>
        <rFont val="Arial Narrow"/>
        <family val="2"/>
        <charset val="238"/>
      </rPr>
      <t>material</t>
    </r>
    <r>
      <rPr>
        <sz val="11"/>
        <rFont val="Arial Narrow"/>
        <family val="2"/>
        <charset val="238"/>
      </rPr>
      <t>" vpiše strošek materiala, ki nastane pri posamezni postavki vzdrževanja, cena materiala vključuje ceno materiala oziroma rezervnega dela vključno z vsemi transportnimi in špediterskimi stroški, carino, dajatvami, davki, garancijami, drobnim in veznim materialom, vsemi manipulativnimi stroški, predvidenimi in nepredvidenimi stroški, idr.., ki jih bo imel ponudnik oziroma izvajalec z realizacijo vzdrževanja,
 - pri stolpcu "</t>
    </r>
    <r>
      <rPr>
        <u/>
        <sz val="11"/>
        <rFont val="Arial Narrow"/>
        <family val="2"/>
        <charset val="238"/>
      </rPr>
      <t>število ur</t>
    </r>
    <r>
      <rPr>
        <sz val="11"/>
        <rFont val="Arial Narrow"/>
        <family val="2"/>
        <charset val="238"/>
      </rPr>
      <t>" vpiše porabljen čas v urah za izvedbo posamezne postavke vzdrževanja,
 -  pri stolpcu "</t>
    </r>
    <r>
      <rPr>
        <u/>
        <sz val="11"/>
        <rFont val="Arial Narrow"/>
        <family val="2"/>
        <charset val="238"/>
      </rPr>
      <t>urna postavka (servisna delovna ura)</t>
    </r>
    <r>
      <rPr>
        <sz val="11"/>
        <rFont val="Arial Narrow"/>
        <family val="2"/>
        <charset val="238"/>
      </rPr>
      <t>" vpiše ceno ure dela,
 -  pri stolpcu "</t>
    </r>
    <r>
      <rPr>
        <u/>
        <sz val="11"/>
        <rFont val="Arial Narrow"/>
        <family val="2"/>
        <charset val="238"/>
      </rPr>
      <t>storitev, ki jo ne more izvajati sam izvajalec</t>
    </r>
    <r>
      <rPr>
        <sz val="11"/>
        <rFont val="Arial Narrow"/>
        <family val="2"/>
        <charset val="238"/>
      </rPr>
      <t>"  vpiše strošek storitve. Pod ta stolpec spadajo storitve kot so stortive zavarovalnice, pregledi s strani pooblaščenih inštitucij, itd..). V ta stolpec ne sodijo dela izvajalcev in podizvajalcev, ki so direkno vezani na opremo iz razpisa.</t>
    </r>
  </si>
  <si>
    <t xml:space="preserve"> - Servisna ura -  ceno servisne ure ponudnik vpiše v zavihku preventivno vzdrževanje</t>
  </si>
  <si>
    <t xml:space="preserve"> - Kalkulacije oziroma izračuni letnega vzdrževanja za vsako opremo oziroma kos posebej - priloge k ponudbi</t>
  </si>
  <si>
    <t xml:space="preserve"> - Cena delovne servisne ure zajema poleg stroškov dela, tudi transportne in potne stroške, stroške ogleda okvare, zamude, kilometrino, davke, režijo, eventuelna prenočišča, ostale režijske stroške, deleže ostalih stroškov (npr. stroškov super serviserja, stroškov monterja, stroškov računovodstva, itd...) šolanja, stroške del iz pogodbe, ostala predvidena in nepredvidena dela, itd.., ki jih bo imel ponudnik oziroma izvajalec z realizacijo naročila. Pri obračunu servisne ure se upošteva tisti čas, ko je serviser na delovišču naročnika.</t>
  </si>
  <si>
    <t>Vzdrževanje posamezne opreme za eno leto</t>
  </si>
  <si>
    <t>redni pregledi (samo primer teksta)</t>
  </si>
  <si>
    <t>pumpica (samo primer teksta)</t>
  </si>
  <si>
    <t>filter za…(samo primer teksta)</t>
  </si>
  <si>
    <t>vpiše ponudnik (spodaj navedeni samo primeri teksta), pri oddaji ponudbe morajo biti zapisani točni nazivi opreme, ki se redno vzdržujejo</t>
  </si>
  <si>
    <t>Tabela za polletno poročanje evidence o servisiranju / pregledih posamezne opreme</t>
  </si>
  <si>
    <t>oprema</t>
  </si>
  <si>
    <t>Na delovnem nalogu mora biti na koncu servisa oziroma popravila jasno napisano, da je oprema brezhibna in varno za uporabo.</t>
  </si>
  <si>
    <t xml:space="preserve">Število ur nedelovanja opreme  je čas med uro klica do brezhibnega varnega delovanja opreme </t>
  </si>
  <si>
    <t>Cena porabljenega materiala v primeru rednega preventivnega vzdrževanja mora biti iz priloženih kalkulacij oziroma izračunov stroškov preventivnega vzdrževanja za vsako posamezno opremo, ki je sestavni del pogodbe</t>
  </si>
  <si>
    <t>Vandalizem se mora dokumentirati s priloženimi fotografijami.</t>
  </si>
  <si>
    <t xml:space="preserve"> - Cena delovne servisne ure zajema poleg stroškov dela, tudi transportne in potne stroške, stroške ogleda okvare, zamude, kilometrino, davke, režijo, eventuelna prenočišča, šolanja, stroške del iz pogodbe, ostala predvidena in nepredvidena dela, itd.., ki jih bo imel ponudnik oziroma izvajalec z realizacijo naročila.</t>
  </si>
  <si>
    <t>glej zavihek preventivno vzdrževanje</t>
  </si>
  <si>
    <t>SKUPAJ  A + B + C + D + E + F:</t>
  </si>
  <si>
    <t>glej zavihek potrošni material</t>
  </si>
  <si>
    <t>G.         POGARANCIJSKO 5 LETNO PREVENTIVNO VZDRŽEVANJE SKUPAJ</t>
  </si>
  <si>
    <t>H.         STROŠEK POTROŠNEGA MATERIALA PRI PRANJU v garancijski dobi</t>
  </si>
  <si>
    <t>SKUPAJ  A +B +C +D +E +F +G +H:</t>
  </si>
  <si>
    <t>čistilo tip 2:___________ (samo primer)</t>
  </si>
  <si>
    <t>čistilo tip 1:___________ (samo primer)</t>
  </si>
  <si>
    <t>število endoskopov dnevno</t>
  </si>
  <si>
    <t>vpiše ponudnik (spodaj navedeni samo primeri teksta), pri oddaji ponudbe morajo biti zapisani točni nazivi potrošnega materiala na endoskop, ki ga uporabnik potrebuje pri reprocesiranju</t>
  </si>
  <si>
    <t>folija za pokrivanje škatel</t>
  </si>
  <si>
    <t>ostali potrošni material</t>
  </si>
  <si>
    <t>število dni letno</t>
  </si>
  <si>
    <t>dezinfekcijsko sredstvo tip….</t>
  </si>
  <si>
    <t>Letni strošek čistil in potrošnega materiala pri pranju (reprocesiranju) endoskopov v garancijski dobi (1leto) brez DDV</t>
  </si>
  <si>
    <t>Letni strošek čistil in potrošnega materiala pri pranju (reprocesiranju) endoskopov v garancijski dobi (1leto) z DDV</t>
  </si>
  <si>
    <t>termodezinfektor 1, tip ____ (samo primer teksta)</t>
  </si>
  <si>
    <t>termodezinfektor 2, tip ____ (samo primer teksta)</t>
  </si>
  <si>
    <t>termodezinfektor 3, tip ____ (samo primer teksta)</t>
  </si>
  <si>
    <t>npr. telemedicina (samo primer teksta)</t>
  </si>
  <si>
    <t>npr. dokumentacijski sistem (samo primer teksta)</t>
  </si>
  <si>
    <t>npr. vozički (samo primer teksta)</t>
  </si>
  <si>
    <t>npr. monitorji (samo primer teksta)</t>
  </si>
  <si>
    <t>itd…dopisuje ponudnik</t>
  </si>
  <si>
    <t>Letni strošek čistil (detergentov) in potrošnega materiala pri pranju (reprocesiranju) endoskopov v garancijski dobi (1leto)</t>
  </si>
  <si>
    <t>Dodatno se točkuje ponudba ponudnika, ki ima najcenejši strošek čistil (detergentov) in potrošnega materiala</t>
  </si>
  <si>
    <t xml:space="preserve"> - Kalkulacija oziroma izračuni letnega stroška čistil (detergentov) in potrošnega materiala pri reprocesiranju (pranju) endoksopov (zgornja tabela)</t>
  </si>
  <si>
    <t>npr. stativi endoskopski (samo primer teksta)</t>
  </si>
  <si>
    <t>npr. stativi anestezijski (samo primer teksta)</t>
  </si>
  <si>
    <t>npr. stropna roka z LCD monitorjem (samo primer teksta)</t>
  </si>
  <si>
    <t>Predvideni stroški rednega 5 letnega pogarancijskega preventivnega vzdrževanja opreme.</t>
  </si>
  <si>
    <t>Strošek 5 letnega pogarancijskega preventivnega vzdrževanja opreme:</t>
  </si>
  <si>
    <t>sušilna omara 1, tip ____ (samo primer teksta)</t>
  </si>
  <si>
    <t>sušilna omara 2, tip ____ (samo primer teksta)</t>
  </si>
  <si>
    <t>sušilna omara 3, tip ____ (samo primer teksta)</t>
  </si>
  <si>
    <t>sušilna omara 4, tip ____ (samo primer teksta)</t>
  </si>
  <si>
    <t>11. LICENCE</t>
  </si>
  <si>
    <t>11. Ponudnik mora vključiti vse licence, certifikate, itd…za funkcionalno in nemoteno delovanje celotnega sistema za doživljensko obdobje vključno z licencami oz certifikati za varnost stroja, endoskopov, sistema in osebja. Nadgradnja programske opreme po priporočilih proizvajalca je vključena v tej ponudbi.</t>
  </si>
  <si>
    <t>11.1     Licence, certifikati, nadgradnje itd.. za dokumentacijski sistem</t>
  </si>
  <si>
    <t>11.2.    Licence, certifikati, nadgradnje itd.. za termodezinfektorje</t>
  </si>
  <si>
    <t>11.3.    Licence, certifikati, nadgradnje itd.. za sušilne omare</t>
  </si>
  <si>
    <t>11.4.    Licence, certifikati, nadgradnje itd.. za telemedicino</t>
  </si>
  <si>
    <t>11.5.    Licence, certifikati, nadgradnje itd.. za ostale sisteme in naprave</t>
  </si>
  <si>
    <t>10.2.     Ponudnik mora v ponudbo vključiti vse redne preglede vključno z izdelavo poročil v garancijski dobi</t>
  </si>
  <si>
    <t>10.3.     Ostalo kar sodi v sklop rednega preventivnega vzdrževanja v garancijski dobi</t>
  </si>
  <si>
    <t>Opomba: stroški 5 letnega preventivnega pogarancijskega vzdrževanja so zajeti v drugi postavki (glej zavihek "preventivno vzdrževanje")</t>
  </si>
  <si>
    <t>10. PREVENTIVNO IN REDNO VZDRŽEVANJE V GARANCIJSKI DOBI</t>
  </si>
  <si>
    <t>10.1.     Ponudnik mora v ponudbo vključiti ves potrebni material, rezervne dele in delo za redno preventivno vzdrževanje in delovanje naprav in celotnega sistema v garancijski dobi</t>
  </si>
  <si>
    <t>paziti na število kosov</t>
  </si>
  <si>
    <t>itd…dopisuje ponudnik glede na svojo tehnologijo</t>
  </si>
  <si>
    <t>liter (samo primer)</t>
  </si>
  <si>
    <t>Uporabnik opere cca 75 endoskopov dnevno med ponedeljkom in petkom ter 25 endoskopov med vikendi, kar znese cca 400 endoskopov na teden, kar znese v povprečju 57 endoskopov dnevno.</t>
  </si>
  <si>
    <r>
      <t xml:space="preserve">enota za čistilo oz potrošni material </t>
    </r>
    <r>
      <rPr>
        <sz val="8"/>
        <color rgb="FFFF0000"/>
        <rFont val="Arial Narrow"/>
        <family val="2"/>
        <charset val="238"/>
      </rPr>
      <t>(vpiše ponudnik)</t>
    </r>
  </si>
  <si>
    <r>
      <t xml:space="preserve">poraba enota/endoskop </t>
    </r>
    <r>
      <rPr>
        <sz val="8"/>
        <color rgb="FFFF0000"/>
        <rFont val="Arial Narrow"/>
        <family val="2"/>
        <charset val="238"/>
      </rPr>
      <t>(vpiše ponudnik)</t>
    </r>
  </si>
  <si>
    <r>
      <t xml:space="preserve">cena/enoto   </t>
    </r>
    <r>
      <rPr>
        <sz val="8"/>
        <color rgb="FFFF0000"/>
        <rFont val="Arial Narrow"/>
        <family val="2"/>
        <charset val="238"/>
      </rPr>
      <t>(vpiše ponudnik)</t>
    </r>
  </si>
  <si>
    <r>
      <t xml:space="preserve">strošek vzdrževanja posamezne opreme v 5 letih
Za točkovanje pri vzdrževanju je osnova najnižja cena ponudnika za vzdrževanje, točke se zmanjšajo procentualno glede na razliko med ponujeno ceno vzdrževanja ponudnika, ki se ga ocenjuje, in najnižjo ponujeno ceno vzdrževanja.
</t>
    </r>
    <r>
      <rPr>
        <sz val="8"/>
        <color rgb="FFFF0000"/>
        <rFont val="Arial Narrow"/>
        <family val="2"/>
        <charset val="238"/>
      </rPr>
      <t>(cene vpiše ponudnik na osnovi kalkulacijskih tabel)</t>
    </r>
  </si>
  <si>
    <t>Upoštevati vse ostale pogoje skladno s pogodbo preventivnega vzdrževanja (odzivne čase, delovne čase, čas odprave napak, itd…)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</si>
</sst>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164" formatCode="0.0"/>
    <numFmt numFmtId="165" formatCode="#,##0.00\ &quot;€&quot;"/>
    <numFmt numFmtId="166" formatCode="#,##0.00;[Red]#,##0.00"/>
    <numFmt numFmtId="167" formatCode="dd/mm/yy"/>
    <numFmt numFmtId="168" formatCode="dd/mm/yyyy"/>
    <numFmt numFmtId="169" formatCode="d/m/yyyy;@"/>
  </numFmts>
  <fonts count="118"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Times New Roman"/>
      <family val="1"/>
      <charset val="238"/>
    </font>
    <font>
      <b/>
      <u/>
      <sz val="11"/>
      <name val="Times New Roman"/>
      <family val="1"/>
      <charset val="238"/>
    </font>
    <font>
      <b/>
      <sz val="11"/>
      <name val="Times New Roman"/>
      <family val="1"/>
      <charset val="238"/>
    </font>
    <font>
      <sz val="12"/>
      <name val="Arial CE"/>
      <charset val="238"/>
    </font>
    <font>
      <sz val="10"/>
      <name val="Arial CE"/>
      <charset val="238"/>
    </font>
    <font>
      <b/>
      <sz val="10"/>
      <name val="Times New Roman"/>
      <family val="1"/>
      <charset val="238"/>
    </font>
    <font>
      <sz val="8"/>
      <name val="Arial CE"/>
      <charset val="238"/>
    </font>
    <font>
      <b/>
      <sz val="10"/>
      <name val="Arial CE"/>
      <charset val="238"/>
    </font>
    <font>
      <sz val="10"/>
      <name val="Times New Roman"/>
      <family val="1"/>
      <charset val="238"/>
    </font>
    <font>
      <u/>
      <sz val="11"/>
      <name val="Times New Roman"/>
      <family val="1"/>
      <charset val="238"/>
    </font>
    <font>
      <b/>
      <sz val="11"/>
      <name val="Times New Roman"/>
      <family val="1"/>
    </font>
    <font>
      <sz val="11"/>
      <name val="Calibri"/>
      <family val="2"/>
      <charset val="238"/>
    </font>
    <font>
      <sz val="11"/>
      <color rgb="FFFF0000"/>
      <name val="Times New Roman"/>
      <family val="1"/>
      <charset val="238"/>
    </font>
    <font>
      <sz val="10"/>
      <color rgb="FFFF0000"/>
      <name val="Arial CE"/>
      <charset val="238"/>
    </font>
    <font>
      <b/>
      <sz val="12"/>
      <color theme="1"/>
      <name val="Arial Narrow"/>
      <family val="2"/>
      <charset val="238"/>
    </font>
    <font>
      <sz val="12"/>
      <color theme="1"/>
      <name val="Arial Narrow"/>
      <family val="2"/>
      <charset val="238"/>
    </font>
    <font>
      <b/>
      <sz val="20"/>
      <color theme="1"/>
      <name val="Arial Narrow"/>
      <family val="2"/>
      <charset val="238"/>
    </font>
    <font>
      <sz val="20"/>
      <color theme="1"/>
      <name val="Arial Narrow"/>
      <family val="2"/>
      <charset val="238"/>
    </font>
    <font>
      <sz val="10"/>
      <name val="Arial Narrow"/>
      <family val="2"/>
      <charset val="238"/>
    </font>
    <font>
      <sz val="11"/>
      <name val="Arial Narrow"/>
      <family val="2"/>
      <charset val="238"/>
    </font>
    <font>
      <sz val="11"/>
      <color theme="1"/>
      <name val="Arial Narrow"/>
      <family val="2"/>
      <charset val="238"/>
    </font>
    <font>
      <b/>
      <sz val="11"/>
      <color theme="1"/>
      <name val="Arial Narrow"/>
      <family val="2"/>
      <charset val="238"/>
    </font>
    <font>
      <b/>
      <sz val="7"/>
      <color theme="1"/>
      <name val="Arial Narrow"/>
      <family val="2"/>
      <charset val="238"/>
    </font>
    <font>
      <sz val="7"/>
      <color theme="1"/>
      <name val="Arial Narrow"/>
      <family val="2"/>
      <charset val="238"/>
    </font>
    <font>
      <sz val="11"/>
      <color rgb="FFFF0000"/>
      <name val="Arial Narrow"/>
      <family val="2"/>
      <charset val="238"/>
    </font>
    <font>
      <sz val="10"/>
      <color rgb="FFFF0000"/>
      <name val="Arial Narrow"/>
      <family val="2"/>
      <charset val="238"/>
    </font>
    <font>
      <i/>
      <sz val="12"/>
      <color theme="1"/>
      <name val="Arial Narrow"/>
      <family val="2"/>
      <charset val="238"/>
    </font>
    <font>
      <i/>
      <sz val="12"/>
      <color indexed="8"/>
      <name val="Arial Narrow"/>
      <family val="2"/>
      <charset val="238"/>
    </font>
    <font>
      <sz val="12"/>
      <color indexed="8"/>
      <name val="Arial Narrow"/>
      <family val="2"/>
      <charset val="238"/>
    </font>
    <font>
      <sz val="12"/>
      <name val="Arial Narrow"/>
      <family val="2"/>
    </font>
    <font>
      <sz val="12"/>
      <name val="Calibri"/>
      <family val="2"/>
    </font>
    <font>
      <sz val="11"/>
      <color rgb="FF000000"/>
      <name val="Arial Narrow"/>
      <family val="2"/>
      <charset val="238"/>
    </font>
    <font>
      <sz val="10"/>
      <color rgb="FF000000"/>
      <name val="Arial Narrow"/>
      <family val="2"/>
      <charset val="238"/>
    </font>
    <font>
      <sz val="12"/>
      <color rgb="FF000000"/>
      <name val="Arial Narrow"/>
      <family val="2"/>
      <charset val="238"/>
    </font>
    <font>
      <sz val="12"/>
      <name val="Arial Narrow"/>
      <family val="2"/>
      <charset val="238"/>
    </font>
    <font>
      <sz val="7"/>
      <name val="Arial Narrow"/>
      <family val="2"/>
      <charset val="238"/>
    </font>
    <font>
      <sz val="11"/>
      <name val="Arial Narrow"/>
      <family val="2"/>
    </font>
    <font>
      <b/>
      <sz val="11"/>
      <name val="Arial Narrow"/>
      <family val="2"/>
      <charset val="238"/>
    </font>
    <font>
      <sz val="11"/>
      <color rgb="FFFFC000"/>
      <name val="Arial Narrow"/>
      <family val="2"/>
      <charset val="238"/>
    </font>
    <font>
      <sz val="10"/>
      <color rgb="FFFFC000"/>
      <name val="Arial Narrow"/>
      <family val="2"/>
      <charset val="238"/>
    </font>
    <font>
      <sz val="11"/>
      <color theme="1"/>
      <name val="Times New Roman"/>
      <family val="1"/>
      <charset val="238"/>
    </font>
    <font>
      <sz val="12"/>
      <color theme="1"/>
      <name val="Franklin Gothic Book"/>
      <family val="2"/>
      <charset val="238"/>
    </font>
    <font>
      <b/>
      <u/>
      <sz val="12"/>
      <color theme="1"/>
      <name val="Franklin Gothic Book"/>
      <family val="2"/>
      <charset val="238"/>
    </font>
    <font>
      <sz val="10"/>
      <color theme="1"/>
      <name val="Franklin Gothic Book"/>
      <family val="2"/>
      <charset val="238"/>
    </font>
    <font>
      <b/>
      <sz val="10"/>
      <color theme="1"/>
      <name val="Franklin Gothic Book"/>
      <family val="2"/>
      <charset val="238"/>
    </font>
    <font>
      <b/>
      <sz val="12"/>
      <color theme="1"/>
      <name val="Franklin Gothic Book"/>
      <family val="2"/>
      <charset val="238"/>
    </font>
    <font>
      <b/>
      <i/>
      <sz val="12"/>
      <color theme="1"/>
      <name val="Franklin Gothic Book"/>
      <family val="2"/>
      <charset val="238"/>
    </font>
    <font>
      <i/>
      <sz val="10"/>
      <color theme="1"/>
      <name val="Franklin Gothic Book"/>
      <family val="2"/>
      <charset val="238"/>
    </font>
    <font>
      <i/>
      <sz val="12"/>
      <color theme="1"/>
      <name val="Franklin Gothic Book"/>
      <family val="2"/>
      <charset val="238"/>
    </font>
    <font>
      <b/>
      <i/>
      <sz val="10"/>
      <color theme="1"/>
      <name val="Franklin Gothic Book"/>
      <family val="2"/>
      <charset val="238"/>
    </font>
    <font>
      <sz val="10"/>
      <name val="Arial CE"/>
      <family val="2"/>
      <charset val="238"/>
    </font>
    <font>
      <sz val="10"/>
      <name val="Franklin Gothic Book"/>
      <family val="2"/>
      <charset val="238"/>
    </font>
    <font>
      <b/>
      <sz val="16"/>
      <name val="Franklin Gothic Book"/>
      <family val="2"/>
      <charset val="238"/>
    </font>
    <font>
      <i/>
      <sz val="10"/>
      <name val="Arial"/>
      <family val="2"/>
      <charset val="238"/>
    </font>
    <font>
      <b/>
      <i/>
      <sz val="10"/>
      <name val="Arial"/>
      <family val="2"/>
      <charset val="238"/>
    </font>
    <font>
      <sz val="14"/>
      <name val="Franklin Gothic Book"/>
      <family val="2"/>
      <charset val="238"/>
    </font>
    <font>
      <b/>
      <sz val="14"/>
      <name val="Franklin Gothic Book"/>
      <family val="2"/>
      <charset val="238"/>
    </font>
    <font>
      <sz val="10"/>
      <color rgb="FFFF0000"/>
      <name val="Franklin Gothic Book"/>
      <family val="2"/>
      <charset val="238"/>
    </font>
    <font>
      <b/>
      <u/>
      <sz val="10"/>
      <color rgb="FFFF0000"/>
      <name val="Franklin Gothic Book"/>
      <family val="2"/>
      <charset val="238"/>
    </font>
    <font>
      <i/>
      <sz val="12"/>
      <name val="Arial CE"/>
      <family val="2"/>
      <charset val="238"/>
    </font>
    <font>
      <i/>
      <sz val="11"/>
      <name val="Arial CE"/>
      <family val="2"/>
      <charset val="238"/>
    </font>
    <font>
      <sz val="16"/>
      <name val="Arial CE"/>
      <family val="2"/>
      <charset val="238"/>
    </font>
    <font>
      <sz val="12"/>
      <name val="Arial"/>
      <family val="2"/>
      <charset val="238"/>
    </font>
    <font>
      <i/>
      <sz val="12"/>
      <name val="Arial"/>
      <family val="2"/>
      <charset val="238"/>
    </font>
    <font>
      <i/>
      <sz val="11"/>
      <name val="Arial CE"/>
      <charset val="238"/>
    </font>
    <font>
      <b/>
      <i/>
      <sz val="12"/>
      <name val="Arial"/>
      <family val="2"/>
      <charset val="238"/>
    </font>
    <font>
      <b/>
      <sz val="14"/>
      <name val="Arial CE"/>
      <family val="2"/>
      <charset val="238"/>
    </font>
    <font>
      <b/>
      <i/>
      <sz val="14"/>
      <name val="Arial"/>
      <family val="2"/>
      <charset val="238"/>
    </font>
    <font>
      <b/>
      <sz val="10"/>
      <name val="Arial"/>
      <family val="2"/>
      <charset val="238"/>
    </font>
    <font>
      <b/>
      <i/>
      <sz val="13"/>
      <name val="Arial"/>
      <family val="2"/>
      <charset val="238"/>
    </font>
    <font>
      <b/>
      <sz val="12"/>
      <name val="Arial CE"/>
      <family val="2"/>
      <charset val="238"/>
    </font>
    <font>
      <sz val="14"/>
      <name val="Arial CE"/>
      <family val="2"/>
      <charset val="238"/>
    </font>
    <font>
      <b/>
      <sz val="14"/>
      <name val="Arial"/>
      <family val="2"/>
      <charset val="238"/>
    </font>
    <font>
      <sz val="10"/>
      <name val="Arial"/>
      <family val="2"/>
      <charset val="238"/>
    </font>
    <font>
      <i/>
      <sz val="11"/>
      <name val="Arial Narrow"/>
      <family val="2"/>
      <charset val="238"/>
    </font>
    <font>
      <sz val="11"/>
      <color rgb="FF0070C0"/>
      <name val="Arial Narrow"/>
      <family val="2"/>
      <charset val="238"/>
    </font>
    <font>
      <sz val="8"/>
      <name val="Franklin Gothic Book"/>
      <family val="2"/>
      <charset val="238"/>
    </font>
    <font>
      <sz val="8"/>
      <name val="Arial"/>
      <family val="2"/>
      <charset val="238"/>
    </font>
    <font>
      <i/>
      <sz val="10"/>
      <color theme="1"/>
      <name val="Arial"/>
      <family val="2"/>
      <charset val="238"/>
    </font>
    <font>
      <sz val="11"/>
      <color rgb="FF00B050"/>
      <name val="Arial Narrow"/>
      <family val="2"/>
      <charset val="238"/>
    </font>
    <font>
      <b/>
      <sz val="11"/>
      <color rgb="FF0070C0"/>
      <name val="Arial Narrow"/>
      <family val="2"/>
      <charset val="238"/>
    </font>
    <font>
      <strike/>
      <sz val="11"/>
      <color rgb="FFFF0000"/>
      <name val="Arial Narrow"/>
      <family val="2"/>
      <charset val="238"/>
    </font>
    <font>
      <b/>
      <sz val="12"/>
      <name val="Wingdings"/>
      <charset val="2"/>
    </font>
    <font>
      <sz val="12"/>
      <name val="Wingdings"/>
      <charset val="2"/>
    </font>
    <font>
      <b/>
      <sz val="11"/>
      <color rgb="FFFF0000"/>
      <name val="Times New Roman"/>
      <family val="1"/>
      <charset val="238"/>
    </font>
    <font>
      <b/>
      <sz val="18"/>
      <name val="Arial CE"/>
      <family val="2"/>
      <charset val="238"/>
    </font>
    <font>
      <b/>
      <sz val="10"/>
      <name val="Arial CE"/>
      <family val="2"/>
      <charset val="238"/>
    </font>
    <font>
      <i/>
      <sz val="11"/>
      <name val="Arial"/>
      <family val="2"/>
      <charset val="238"/>
    </font>
    <font>
      <b/>
      <i/>
      <sz val="16"/>
      <name val="Arial"/>
      <family val="2"/>
      <charset val="238"/>
    </font>
    <font>
      <sz val="16"/>
      <name val="Arial"/>
      <family val="2"/>
      <charset val="238"/>
    </font>
    <font>
      <b/>
      <i/>
      <sz val="11"/>
      <name val="Arial"/>
      <family val="2"/>
      <charset val="238"/>
    </font>
    <font>
      <i/>
      <sz val="13"/>
      <name val="Arial"/>
      <family val="2"/>
      <charset val="238"/>
    </font>
    <font>
      <sz val="13"/>
      <name val="Arial"/>
      <family val="2"/>
      <charset val="238"/>
    </font>
    <font>
      <b/>
      <i/>
      <sz val="12"/>
      <color indexed="8"/>
      <name val="Arial"/>
      <family val="2"/>
      <charset val="238"/>
    </font>
    <font>
      <i/>
      <sz val="12"/>
      <color indexed="8"/>
      <name val="Arial"/>
      <family val="2"/>
      <charset val="238"/>
    </font>
    <font>
      <b/>
      <sz val="12"/>
      <name val="Arial"/>
      <family val="2"/>
      <charset val="238"/>
    </font>
    <font>
      <i/>
      <sz val="12"/>
      <color indexed="10"/>
      <name val="Arial"/>
      <family val="2"/>
      <charset val="238"/>
    </font>
    <font>
      <i/>
      <sz val="8"/>
      <name val="Arial"/>
      <family val="2"/>
      <charset val="238"/>
    </font>
    <font>
      <b/>
      <sz val="10"/>
      <name val="Arial Narrow"/>
      <family val="2"/>
      <charset val="238"/>
    </font>
    <font>
      <sz val="14"/>
      <name val="Arial"/>
      <family val="2"/>
      <charset val="238"/>
    </font>
    <font>
      <i/>
      <sz val="14"/>
      <name val="Arial"/>
      <family val="2"/>
      <charset val="238"/>
    </font>
    <font>
      <b/>
      <sz val="13"/>
      <name val="Arial"/>
      <family val="2"/>
      <charset val="238"/>
    </font>
    <font>
      <sz val="8"/>
      <color theme="1"/>
      <name val="Franklin Gothic Book"/>
      <family val="2"/>
      <charset val="238"/>
    </font>
    <font>
      <i/>
      <sz val="12"/>
      <color rgb="FFFF0000"/>
      <name val="Arial"/>
      <family val="2"/>
      <charset val="238"/>
    </font>
    <font>
      <sz val="12"/>
      <color rgb="FFFF0000"/>
      <name val="Arial"/>
      <family val="2"/>
      <charset val="238"/>
    </font>
    <font>
      <sz val="10"/>
      <name val="Arial"/>
      <charset val="238"/>
    </font>
    <font>
      <sz val="11"/>
      <name val="Arial"/>
      <family val="2"/>
      <charset val="238"/>
    </font>
    <font>
      <b/>
      <sz val="10"/>
      <color theme="1"/>
      <name val="Arial Narrow"/>
      <family val="2"/>
      <charset val="238"/>
    </font>
    <font>
      <u/>
      <sz val="11"/>
      <name val="Arial Narrow"/>
      <family val="2"/>
      <charset val="238"/>
    </font>
    <font>
      <sz val="9"/>
      <color rgb="FFFF0000"/>
      <name val="Arial Narrow"/>
      <family val="2"/>
      <charset val="238"/>
    </font>
    <font>
      <sz val="9"/>
      <color rgb="FFFF0000"/>
      <name val="Arial CE"/>
      <charset val="238"/>
    </font>
    <font>
      <sz val="8"/>
      <color rgb="FFFF0000"/>
      <name val="Arial Narrow"/>
      <family val="2"/>
      <charset val="238"/>
    </font>
    <font>
      <i/>
      <sz val="10"/>
      <name val="Arial Narrow"/>
      <family val="2"/>
      <charset val="238"/>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FF"/>
        <bgColor indexed="64"/>
      </patternFill>
    </fill>
    <fill>
      <patternFill patternType="solid">
        <fgColor indexed="13"/>
        <bgColor indexed="34"/>
      </patternFill>
    </fill>
    <fill>
      <patternFill patternType="solid">
        <fgColor indexed="34"/>
        <bgColor indexed="13"/>
      </patternFill>
    </fill>
    <fill>
      <patternFill patternType="solid">
        <fgColor indexed="22"/>
        <bgColor indexed="31"/>
      </patternFill>
    </fill>
    <fill>
      <patternFill patternType="solid">
        <fgColor indexed="47"/>
        <bgColor indexed="22"/>
      </patternFill>
    </fill>
    <fill>
      <patternFill patternType="solid">
        <fgColor indexed="29"/>
        <bgColor indexed="45"/>
      </patternFill>
    </fill>
    <fill>
      <patternFill patternType="solid">
        <fgColor indexed="53"/>
        <bgColor indexed="10"/>
      </patternFill>
    </fill>
    <fill>
      <patternFill patternType="solid">
        <fgColor indexed="10"/>
        <bgColor indexed="53"/>
      </patternFill>
    </fill>
    <fill>
      <patternFill patternType="solid">
        <fgColor indexed="27"/>
        <bgColor indexed="41"/>
      </patternFill>
    </fill>
    <fill>
      <patternFill patternType="solid">
        <fgColor indexed="50"/>
        <bgColor indexed="51"/>
      </patternFill>
    </fill>
    <fill>
      <patternFill patternType="solid">
        <fgColor theme="8" tint="0.39997558519241921"/>
        <bgColor indexed="64"/>
      </patternFill>
    </fill>
    <fill>
      <patternFill patternType="solid">
        <fgColor theme="9" tint="0.59999389629810485"/>
        <bgColor indexed="64"/>
      </patternFill>
    </fill>
  </fills>
  <borders count="6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thin">
        <color indexed="64"/>
      </top>
      <bottom style="medium">
        <color indexed="64"/>
      </bottom>
      <diagonal/>
    </border>
    <border>
      <left/>
      <right/>
      <top/>
      <bottom style="medium">
        <color indexed="64"/>
      </bottom>
      <diagonal/>
    </border>
    <border>
      <left/>
      <right/>
      <top style="thin">
        <color indexed="64"/>
      </top>
      <bottom/>
      <diagonal/>
    </border>
    <border>
      <left style="medium">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top/>
      <bottom/>
      <diagonal/>
    </border>
    <border>
      <left/>
      <right style="thin">
        <color indexed="8"/>
      </right>
      <top style="medium">
        <color indexed="8"/>
      </top>
      <bottom style="medium">
        <color indexed="8"/>
      </bottom>
      <diagonal/>
    </border>
    <border>
      <left/>
      <right style="thin">
        <color indexed="8"/>
      </right>
      <top style="thin">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s>
  <cellStyleXfs count="11">
    <xf numFmtId="0" fontId="0" fillId="0" borderId="0"/>
    <xf numFmtId="0" fontId="9" fillId="0" borderId="0"/>
    <xf numFmtId="0" fontId="4" fillId="0" borderId="0"/>
    <xf numFmtId="0" fontId="3" fillId="0" borderId="0"/>
    <xf numFmtId="0" fontId="55" fillId="0" borderId="0"/>
    <xf numFmtId="0" fontId="78" fillId="0" borderId="0"/>
    <xf numFmtId="0" fontId="2" fillId="0" borderId="0"/>
    <xf numFmtId="0" fontId="78" fillId="0" borderId="0"/>
    <xf numFmtId="0" fontId="78" fillId="0" borderId="0"/>
    <xf numFmtId="0" fontId="110" fillId="0" borderId="0"/>
    <xf numFmtId="0" fontId="1" fillId="0" borderId="0"/>
  </cellStyleXfs>
  <cellXfs count="916">
    <xf numFmtId="0" fontId="0" fillId="0" borderId="0" xfId="0"/>
    <xf numFmtId="0" fontId="5" fillId="0" borderId="0" xfId="0" applyFont="1"/>
    <xf numFmtId="0" fontId="5" fillId="0" borderId="0" xfId="0" applyFont="1" applyBorder="1"/>
    <xf numFmtId="0" fontId="7" fillId="0" borderId="0" xfId="0" applyFont="1"/>
    <xf numFmtId="4" fontId="7" fillId="0" borderId="0" xfId="0" applyNumberFormat="1" applyFont="1"/>
    <xf numFmtId="0" fontId="8" fillId="0" borderId="0" xfId="0" applyFont="1"/>
    <xf numFmtId="2" fontId="5" fillId="0" borderId="0" xfId="0" applyNumberFormat="1" applyFont="1"/>
    <xf numFmtId="4" fontId="5" fillId="0" borderId="0" xfId="0" applyNumberFormat="1" applyFont="1"/>
    <xf numFmtId="0" fontId="7" fillId="0" borderId="2" xfId="0" applyFont="1" applyBorder="1"/>
    <xf numFmtId="0" fontId="0" fillId="0" borderId="0" xfId="0" applyBorder="1"/>
    <xf numFmtId="0" fontId="7" fillId="0" borderId="0" xfId="0" applyFont="1" applyBorder="1"/>
    <xf numFmtId="4" fontId="7" fillId="0" borderId="0" xfId="0" applyNumberFormat="1" applyFont="1" applyBorder="1"/>
    <xf numFmtId="0" fontId="5" fillId="0" borderId="3" xfId="0" applyFont="1" applyBorder="1"/>
    <xf numFmtId="0" fontId="5" fillId="0" borderId="2" xfId="0" applyFont="1" applyBorder="1"/>
    <xf numFmtId="4" fontId="5" fillId="0" borderId="2" xfId="0" applyNumberFormat="1" applyFont="1" applyBorder="1"/>
    <xf numFmtId="0" fontId="12" fillId="0" borderId="0" xfId="0" applyFont="1" applyBorder="1"/>
    <xf numFmtId="0" fontId="12" fillId="0" borderId="0" xfId="0" applyFont="1"/>
    <xf numFmtId="4" fontId="0" fillId="0" borderId="0" xfId="0" applyNumberFormat="1"/>
    <xf numFmtId="0" fontId="5" fillId="0" borderId="0" xfId="0" applyFont="1" applyFill="1"/>
    <xf numFmtId="4" fontId="5" fillId="0" borderId="4" xfId="0" applyNumberFormat="1" applyFont="1" applyBorder="1" applyAlignment="1">
      <alignment horizontal="center"/>
    </xf>
    <xf numFmtId="4" fontId="7" fillId="0" borderId="4" xfId="0" applyNumberFormat="1" applyFont="1" applyBorder="1" applyAlignment="1">
      <alignment horizontal="center"/>
    </xf>
    <xf numFmtId="4" fontId="5" fillId="0" borderId="5" xfId="0" applyNumberFormat="1" applyFont="1" applyBorder="1"/>
    <xf numFmtId="4" fontId="7" fillId="0" borderId="5" xfId="0" applyNumberFormat="1" applyFont="1" applyBorder="1"/>
    <xf numFmtId="4" fontId="5" fillId="0" borderId="3" xfId="0" applyNumberFormat="1" applyFont="1" applyBorder="1"/>
    <xf numFmtId="4" fontId="7" fillId="0" borderId="3" xfId="0" applyNumberFormat="1" applyFont="1" applyBorder="1"/>
    <xf numFmtId="4" fontId="12" fillId="0" borderId="0" xfId="0" applyNumberFormat="1" applyFont="1"/>
    <xf numFmtId="0" fontId="7" fillId="0" borderId="0" xfId="0" applyFont="1" applyProtection="1"/>
    <xf numFmtId="4" fontId="7" fillId="0" borderId="0" xfId="0" applyNumberFormat="1" applyFont="1" applyProtection="1"/>
    <xf numFmtId="0" fontId="10" fillId="0" borderId="0" xfId="0" applyFont="1" applyProtection="1"/>
    <xf numFmtId="4" fontId="6" fillId="0" borderId="0" xfId="0" applyNumberFormat="1" applyFont="1" applyProtection="1"/>
    <xf numFmtId="0" fontId="5" fillId="0" borderId="0" xfId="0" applyFont="1" applyProtection="1"/>
    <xf numFmtId="0" fontId="0" fillId="0" borderId="0" xfId="0" applyProtection="1"/>
    <xf numFmtId="4" fontId="5" fillId="0" borderId="0" xfId="0" applyNumberFormat="1" applyFont="1" applyProtection="1"/>
    <xf numFmtId="0" fontId="5" fillId="0" borderId="0" xfId="0" applyFont="1" applyBorder="1" applyProtection="1"/>
    <xf numFmtId="4" fontId="14" fillId="0" borderId="0" xfId="0" applyNumberFormat="1" applyFont="1" applyBorder="1" applyProtection="1"/>
    <xf numFmtId="0" fontId="14" fillId="0" borderId="0" xfId="0" applyFont="1" applyBorder="1" applyProtection="1"/>
    <xf numFmtId="4" fontId="5" fillId="0" borderId="0" xfId="0" applyNumberFormat="1" applyFont="1" applyBorder="1" applyProtection="1"/>
    <xf numFmtId="2" fontId="5" fillId="0" borderId="0" xfId="0" applyNumberFormat="1" applyFont="1" applyBorder="1" applyProtection="1"/>
    <xf numFmtId="2" fontId="5" fillId="0" borderId="0" xfId="0" applyNumberFormat="1" applyFont="1" applyProtection="1"/>
    <xf numFmtId="0" fontId="5" fillId="0" borderId="1" xfId="0" applyFont="1" applyBorder="1" applyProtection="1"/>
    <xf numFmtId="4" fontId="5" fillId="0" borderId="1" xfId="0" applyNumberFormat="1" applyFont="1" applyBorder="1" applyProtection="1"/>
    <xf numFmtId="2" fontId="5" fillId="0" borderId="1" xfId="0" applyNumberFormat="1" applyFont="1" applyBorder="1" applyProtection="1"/>
    <xf numFmtId="164" fontId="5" fillId="0" borderId="0" xfId="0" applyNumberFormat="1" applyFont="1" applyProtection="1"/>
    <xf numFmtId="0" fontId="5" fillId="0" borderId="0" xfId="0" applyFont="1" applyAlignment="1" applyProtection="1">
      <alignment horizontal="right"/>
    </xf>
    <xf numFmtId="0" fontId="5" fillId="0" borderId="1" xfId="0" applyFont="1" applyBorder="1" applyAlignment="1" applyProtection="1">
      <alignment horizontal="right"/>
    </xf>
    <xf numFmtId="0" fontId="17" fillId="0" borderId="0" xfId="0" applyFont="1" applyProtection="1"/>
    <xf numFmtId="4" fontId="17" fillId="0" borderId="0" xfId="0" applyNumberFormat="1" applyFont="1" applyProtection="1"/>
    <xf numFmtId="0" fontId="0" fillId="0" borderId="0" xfId="0" applyBorder="1" applyProtection="1"/>
    <xf numFmtId="17" fontId="5" fillId="0" borderId="0" xfId="0" applyNumberFormat="1" applyFont="1" applyProtection="1"/>
    <xf numFmtId="0" fontId="7" fillId="0" borderId="2" xfId="0" applyFont="1" applyBorder="1" applyProtection="1"/>
    <xf numFmtId="4" fontId="7" fillId="0" borderId="2" xfId="0" applyNumberFormat="1" applyFont="1" applyBorder="1" applyProtection="1"/>
    <xf numFmtId="0" fontId="7" fillId="0" borderId="0" xfId="0" applyFont="1" applyBorder="1" applyProtection="1"/>
    <xf numFmtId="4" fontId="7" fillId="0" borderId="0" xfId="0" applyNumberFormat="1" applyFont="1" applyBorder="1" applyProtection="1"/>
    <xf numFmtId="16" fontId="5" fillId="0" borderId="0" xfId="0" applyNumberFormat="1" applyFont="1" applyProtection="1"/>
    <xf numFmtId="164" fontId="17" fillId="0" borderId="0" xfId="0" applyNumberFormat="1" applyFont="1" applyProtection="1"/>
    <xf numFmtId="49" fontId="5" fillId="0" borderId="0" xfId="0" applyNumberFormat="1" applyFont="1" applyAlignment="1" applyProtection="1">
      <alignment horizontal="right"/>
    </xf>
    <xf numFmtId="0" fontId="5" fillId="0" borderId="2" xfId="0" applyFont="1" applyBorder="1" applyProtection="1"/>
    <xf numFmtId="4" fontId="7" fillId="0" borderId="1" xfId="0" applyNumberFormat="1" applyFont="1" applyBorder="1" applyProtection="1"/>
    <xf numFmtId="4" fontId="5" fillId="0" borderId="0" xfId="0" applyNumberFormat="1" applyFont="1" applyProtection="1">
      <protection locked="0"/>
    </xf>
    <xf numFmtId="4" fontId="7" fillId="0" borderId="0" xfId="0" applyNumberFormat="1" applyFont="1" applyProtection="1">
      <protection locked="0"/>
    </xf>
    <xf numFmtId="4" fontId="5" fillId="0" borderId="0" xfId="0" applyNumberFormat="1" applyFont="1" applyBorder="1" applyProtection="1">
      <protection locked="0"/>
    </xf>
    <xf numFmtId="4" fontId="7" fillId="0" borderId="2" xfId="0" applyNumberFormat="1" applyFont="1" applyBorder="1" applyProtection="1">
      <protection locked="0"/>
    </xf>
    <xf numFmtId="4" fontId="17" fillId="0" borderId="0" xfId="0" applyNumberFormat="1" applyFont="1" applyProtection="1">
      <protection locked="0"/>
    </xf>
    <xf numFmtId="4" fontId="5" fillId="0" borderId="0" xfId="0" applyNumberFormat="1" applyFont="1" applyFill="1" applyProtection="1"/>
    <xf numFmtId="164" fontId="5" fillId="0" borderId="0" xfId="0" applyNumberFormat="1" applyFont="1" applyFill="1" applyProtection="1"/>
    <xf numFmtId="0" fontId="21" fillId="2" borderId="0" xfId="1" applyNumberFormat="1" applyFont="1" applyFill="1" applyBorder="1" applyAlignment="1">
      <alignment horizontal="left" vertical="top" wrapText="1"/>
    </xf>
    <xf numFmtId="4" fontId="22" fillId="2" borderId="0" xfId="1" applyNumberFormat="1" applyFont="1" applyFill="1" applyBorder="1" applyAlignment="1">
      <alignment vertical="top" wrapText="1"/>
    </xf>
    <xf numFmtId="0" fontId="23" fillId="2" borderId="0" xfId="1" applyNumberFormat="1" applyFont="1" applyFill="1" applyBorder="1" applyAlignment="1">
      <alignment vertical="top" wrapText="1"/>
    </xf>
    <xf numFmtId="0" fontId="19" fillId="2" borderId="0" xfId="1" applyNumberFormat="1" applyFont="1" applyFill="1" applyBorder="1" applyAlignment="1">
      <alignment vertical="top" wrapText="1"/>
    </xf>
    <xf numFmtId="0" fontId="20" fillId="2" borderId="0" xfId="1" applyNumberFormat="1" applyFont="1" applyFill="1" applyBorder="1" applyAlignment="1">
      <alignment vertical="top" wrapText="1"/>
    </xf>
    <xf numFmtId="0" fontId="24" fillId="2" borderId="0" xfId="1" applyNumberFormat="1" applyFont="1" applyFill="1" applyBorder="1" applyAlignment="1">
      <alignment horizontal="left" vertical="top" wrapText="1"/>
    </xf>
    <xf numFmtId="0" fontId="25" fillId="2" borderId="0" xfId="1" applyNumberFormat="1" applyFont="1" applyFill="1" applyBorder="1" applyAlignment="1">
      <alignment vertical="top" wrapText="1"/>
    </xf>
    <xf numFmtId="0" fontId="25" fillId="2" borderId="0" xfId="1" applyNumberFormat="1" applyFont="1" applyFill="1" applyBorder="1" applyAlignment="1">
      <alignment horizontal="left" vertical="top" wrapText="1"/>
    </xf>
    <xf numFmtId="4" fontId="25" fillId="2" borderId="0" xfId="1" applyNumberFormat="1" applyFont="1" applyFill="1" applyBorder="1" applyAlignment="1">
      <alignment vertical="top" wrapText="1"/>
    </xf>
    <xf numFmtId="0" fontId="26" fillId="2" borderId="0" xfId="1" applyNumberFormat="1" applyFont="1" applyFill="1" applyBorder="1" applyAlignment="1">
      <alignment horizontal="left" vertical="top" wrapText="1"/>
    </xf>
    <xf numFmtId="0" fontId="25" fillId="0" borderId="0" xfId="1" applyNumberFormat="1" applyFont="1" applyFill="1" applyBorder="1" applyAlignment="1">
      <alignment horizontal="left" vertical="top" wrapText="1"/>
    </xf>
    <xf numFmtId="0" fontId="24" fillId="0" borderId="0" xfId="1" applyNumberFormat="1" applyFont="1" applyFill="1" applyBorder="1" applyAlignment="1">
      <alignment horizontal="left" vertical="top" wrapText="1"/>
    </xf>
    <xf numFmtId="0" fontId="29" fillId="2" borderId="0" xfId="1" applyNumberFormat="1" applyFont="1" applyFill="1" applyBorder="1" applyAlignment="1">
      <alignment vertical="top" wrapText="1"/>
    </xf>
    <xf numFmtId="0" fontId="29" fillId="2" borderId="0" xfId="1" applyNumberFormat="1" applyFont="1" applyFill="1" applyBorder="1" applyAlignment="1">
      <alignment horizontal="left" vertical="top" wrapText="1"/>
    </xf>
    <xf numFmtId="4" fontId="29" fillId="2" borderId="0" xfId="1" applyNumberFormat="1" applyFont="1" applyFill="1" applyBorder="1" applyAlignment="1">
      <alignment vertical="top" wrapText="1"/>
    </xf>
    <xf numFmtId="0" fontId="30" fillId="2" borderId="0" xfId="1" applyNumberFormat="1" applyFont="1" applyFill="1" applyBorder="1" applyAlignment="1">
      <alignment vertical="top" wrapText="1"/>
    </xf>
    <xf numFmtId="0" fontId="26" fillId="2" borderId="0" xfId="1" applyNumberFormat="1" applyFont="1" applyFill="1" applyBorder="1" applyAlignment="1">
      <alignment vertical="top" wrapText="1"/>
    </xf>
    <xf numFmtId="4" fontId="26" fillId="2" borderId="0" xfId="1" applyNumberFormat="1" applyFont="1" applyFill="1" applyBorder="1" applyAlignment="1">
      <alignment vertical="top" wrapText="1"/>
    </xf>
    <xf numFmtId="0" fontId="31" fillId="2" borderId="0" xfId="1" applyNumberFormat="1" applyFont="1" applyFill="1" applyBorder="1" applyAlignment="1">
      <alignment vertical="top" wrapText="1"/>
    </xf>
    <xf numFmtId="0" fontId="20" fillId="0" borderId="0" xfId="1" applyNumberFormat="1" applyFont="1" applyFill="1" applyBorder="1" applyAlignment="1">
      <alignment vertical="top" wrapText="1"/>
    </xf>
    <xf numFmtId="0" fontId="34" fillId="0" borderId="0" xfId="2" quotePrefix="1" applyFont="1" applyFill="1"/>
    <xf numFmtId="0" fontId="31" fillId="2" borderId="0" xfId="1" applyNumberFormat="1" applyFont="1" applyFill="1" applyBorder="1" applyAlignment="1">
      <alignment vertical="top"/>
    </xf>
    <xf numFmtId="49" fontId="19" fillId="2" borderId="0" xfId="1" applyNumberFormat="1" applyFont="1" applyFill="1" applyBorder="1" applyAlignment="1">
      <alignment vertical="top"/>
    </xf>
    <xf numFmtId="49" fontId="19" fillId="2" borderId="0" xfId="1" applyNumberFormat="1" applyFont="1" applyFill="1" applyBorder="1" applyAlignment="1">
      <alignment vertical="top" wrapText="1"/>
    </xf>
    <xf numFmtId="49" fontId="25" fillId="2" borderId="0" xfId="1" applyNumberFormat="1" applyFont="1" applyFill="1" applyBorder="1" applyAlignment="1">
      <alignment horizontal="left" vertical="top" wrapText="1"/>
    </xf>
    <xf numFmtId="49" fontId="36" fillId="2" borderId="0" xfId="1" applyNumberFormat="1" applyFont="1" applyFill="1" applyBorder="1" applyAlignment="1">
      <alignment horizontal="justify" vertical="top" wrapText="1"/>
    </xf>
    <xf numFmtId="49" fontId="23" fillId="2" borderId="0" xfId="1" applyNumberFormat="1" applyFont="1" applyFill="1" applyBorder="1" applyAlignment="1">
      <alignment vertical="top" wrapText="1"/>
    </xf>
    <xf numFmtId="49" fontId="25" fillId="2" borderId="0" xfId="1" applyNumberFormat="1" applyFont="1" applyFill="1" applyBorder="1" applyAlignment="1">
      <alignment vertical="top" wrapText="1"/>
    </xf>
    <xf numFmtId="49" fontId="31" fillId="2" borderId="0" xfId="1" applyNumberFormat="1" applyFont="1" applyFill="1" applyBorder="1" applyAlignment="1">
      <alignment vertical="top"/>
    </xf>
    <xf numFmtId="49" fontId="20" fillId="2" borderId="0" xfId="1" applyNumberFormat="1" applyFont="1" applyFill="1" applyBorder="1" applyAlignment="1">
      <alignment vertical="top" wrapText="1"/>
    </xf>
    <xf numFmtId="49" fontId="37" fillId="2" borderId="0" xfId="1" applyNumberFormat="1" applyFont="1" applyFill="1" applyBorder="1" applyAlignment="1">
      <alignment horizontal="justify" vertical="top" wrapText="1"/>
    </xf>
    <xf numFmtId="49" fontId="20" fillId="2" borderId="0" xfId="1" applyNumberFormat="1" applyFont="1" applyFill="1" applyBorder="1" applyAlignment="1">
      <alignment vertical="top"/>
    </xf>
    <xf numFmtId="49" fontId="39" fillId="2" borderId="0" xfId="1" applyNumberFormat="1" applyFont="1" applyFill="1" applyBorder="1" applyAlignment="1">
      <alignment horizontal="justify" vertical="top" wrapText="1"/>
    </xf>
    <xf numFmtId="0" fontId="42" fillId="2" borderId="0" xfId="1" applyNumberFormat="1" applyFont="1" applyFill="1" applyBorder="1" applyAlignment="1">
      <alignment horizontal="left" vertical="top"/>
    </xf>
    <xf numFmtId="4" fontId="24" fillId="2" borderId="0" xfId="1" applyNumberFormat="1" applyFont="1" applyFill="1" applyBorder="1" applyAlignment="1">
      <alignment horizontal="center" vertical="top"/>
    </xf>
    <xf numFmtId="4" fontId="24" fillId="2" borderId="0" xfId="1" applyNumberFormat="1" applyFont="1" applyFill="1" applyBorder="1" applyAlignment="1">
      <alignment vertical="top" wrapText="1"/>
    </xf>
    <xf numFmtId="3" fontId="42" fillId="2" borderId="0" xfId="1" applyNumberFormat="1" applyFont="1" applyFill="1" applyBorder="1" applyAlignment="1">
      <alignment horizontal="center" vertical="top" wrapText="1"/>
    </xf>
    <xf numFmtId="4" fontId="24" fillId="2" borderId="0" xfId="1" applyNumberFormat="1" applyFont="1" applyFill="1" applyBorder="1" applyAlignment="1">
      <alignment horizontal="center" vertical="top" wrapText="1"/>
    </xf>
    <xf numFmtId="0" fontId="42" fillId="2" borderId="0" xfId="1" applyNumberFormat="1" applyFont="1" applyFill="1" applyBorder="1" applyAlignment="1">
      <alignment horizontal="left" vertical="top" wrapText="1"/>
    </xf>
    <xf numFmtId="3" fontId="42" fillId="2" borderId="0" xfId="1" applyNumberFormat="1" applyFont="1" applyFill="1" applyBorder="1" applyAlignment="1">
      <alignment horizontal="left" vertical="top" wrapText="1"/>
    </xf>
    <xf numFmtId="4" fontId="42" fillId="2" borderId="0" xfId="1" applyNumberFormat="1" applyFont="1" applyFill="1" applyBorder="1" applyAlignment="1">
      <alignment vertical="top" wrapText="1"/>
    </xf>
    <xf numFmtId="0" fontId="43" fillId="2" borderId="0" xfId="1" applyNumberFormat="1" applyFont="1" applyFill="1" applyBorder="1" applyAlignment="1">
      <alignment vertical="top" wrapText="1"/>
    </xf>
    <xf numFmtId="0" fontId="44" fillId="2" borderId="0" xfId="1" applyNumberFormat="1" applyFont="1" applyFill="1" applyBorder="1" applyAlignment="1">
      <alignment vertical="top" wrapText="1"/>
    </xf>
    <xf numFmtId="3" fontId="26" fillId="2" borderId="0" xfId="1" applyNumberFormat="1" applyFont="1" applyFill="1" applyBorder="1" applyAlignment="1">
      <alignment horizontal="left" vertical="top" wrapText="1"/>
    </xf>
    <xf numFmtId="0" fontId="26" fillId="2" borderId="0" xfId="1" applyNumberFormat="1" applyFont="1" applyFill="1" applyBorder="1" applyAlignment="1">
      <alignment horizontal="left" vertical="top"/>
    </xf>
    <xf numFmtId="0" fontId="25" fillId="2" borderId="0" xfId="1" quotePrefix="1" applyNumberFormat="1" applyFont="1" applyFill="1" applyBorder="1" applyAlignment="1">
      <alignment horizontal="left" vertical="top" wrapText="1"/>
    </xf>
    <xf numFmtId="0" fontId="26" fillId="2" borderId="0" xfId="1" applyNumberFormat="1" applyFont="1" applyFill="1" applyBorder="1" applyAlignment="1">
      <alignment vertical="top"/>
    </xf>
    <xf numFmtId="0" fontId="24" fillId="2" borderId="0" xfId="1" applyNumberFormat="1" applyFont="1" applyFill="1" applyBorder="1" applyAlignment="1">
      <alignment vertical="top" wrapText="1"/>
    </xf>
    <xf numFmtId="4" fontId="23" fillId="2" borderId="0" xfId="1" applyNumberFormat="1" applyFont="1" applyFill="1" applyBorder="1" applyAlignment="1">
      <alignment vertical="top" wrapText="1"/>
    </xf>
    <xf numFmtId="0" fontId="5" fillId="0" borderId="4" xfId="0" applyFont="1" applyBorder="1"/>
    <xf numFmtId="4" fontId="5" fillId="0" borderId="4" xfId="0" applyNumberFormat="1" applyFont="1" applyBorder="1"/>
    <xf numFmtId="0" fontId="5" fillId="0" borderId="6" xfId="0" applyFont="1" applyBorder="1"/>
    <xf numFmtId="4" fontId="5" fillId="0" borderId="6" xfId="0" applyNumberFormat="1" applyFont="1" applyBorder="1"/>
    <xf numFmtId="0" fontId="5" fillId="0" borderId="7" xfId="0" applyFont="1" applyBorder="1"/>
    <xf numFmtId="4" fontId="5" fillId="0" borderId="8" xfId="0" applyNumberFormat="1" applyFont="1" applyBorder="1"/>
    <xf numFmtId="0" fontId="5" fillId="0" borderId="9" xfId="0" applyFont="1" applyBorder="1"/>
    <xf numFmtId="4" fontId="5" fillId="0" borderId="10" xfId="0" applyNumberFormat="1" applyFont="1" applyBorder="1"/>
    <xf numFmtId="0" fontId="5" fillId="0" borderId="11" xfId="0" applyFont="1" applyBorder="1"/>
    <xf numFmtId="0" fontId="7" fillId="0" borderId="12" xfId="0" applyFont="1" applyBorder="1"/>
    <xf numFmtId="0" fontId="5" fillId="0" borderId="12" xfId="0" applyFont="1" applyBorder="1"/>
    <xf numFmtId="4" fontId="5" fillId="0" borderId="12" xfId="0" applyNumberFormat="1" applyFont="1" applyBorder="1"/>
    <xf numFmtId="4" fontId="5" fillId="0" borderId="13" xfId="0" applyNumberFormat="1" applyFont="1" applyBorder="1"/>
    <xf numFmtId="0" fontId="5" fillId="0" borderId="14" xfId="0" applyFont="1" applyBorder="1"/>
    <xf numFmtId="4" fontId="5" fillId="0" borderId="15" xfId="0" applyNumberFormat="1" applyFont="1" applyBorder="1"/>
    <xf numFmtId="0" fontId="5" fillId="0" borderId="16" xfId="0" applyFont="1" applyBorder="1"/>
    <xf numFmtId="0" fontId="5" fillId="0" borderId="17" xfId="0" applyFont="1" applyBorder="1"/>
    <xf numFmtId="0" fontId="5" fillId="0" borderId="18" xfId="0" applyFont="1" applyBorder="1" applyAlignment="1">
      <alignment horizontal="center"/>
    </xf>
    <xf numFmtId="0" fontId="5" fillId="0" borderId="19" xfId="0" applyFont="1" applyBorder="1" applyAlignment="1">
      <alignment horizontal="center"/>
    </xf>
    <xf numFmtId="0" fontId="26" fillId="2" borderId="0" xfId="1" applyNumberFormat="1" applyFont="1" applyFill="1" applyBorder="1" applyAlignment="1">
      <alignment horizontal="left" vertical="top" wrapText="1"/>
    </xf>
    <xf numFmtId="0" fontId="26" fillId="2" borderId="0" xfId="1" applyNumberFormat="1" applyFont="1" applyFill="1" applyBorder="1" applyAlignment="1">
      <alignment vertical="top" wrapText="1"/>
    </xf>
    <xf numFmtId="0" fontId="26" fillId="2" borderId="0" xfId="1" applyNumberFormat="1" applyFont="1" applyFill="1" applyBorder="1" applyAlignment="1">
      <alignment horizontal="left" vertical="top" wrapText="1"/>
    </xf>
    <xf numFmtId="0" fontId="26" fillId="2" borderId="0" xfId="1" applyNumberFormat="1" applyFont="1" applyFill="1" applyBorder="1" applyAlignment="1">
      <alignment vertical="top" wrapText="1"/>
    </xf>
    <xf numFmtId="0" fontId="24" fillId="2" borderId="0" xfId="1" applyNumberFormat="1" applyFont="1" applyFill="1" applyBorder="1" applyAlignment="1">
      <alignment horizontal="left" vertical="top"/>
    </xf>
    <xf numFmtId="0" fontId="42" fillId="3" borderId="0" xfId="1" applyNumberFormat="1" applyFont="1" applyFill="1" applyBorder="1" applyAlignment="1" applyProtection="1">
      <alignment horizontal="left" vertical="top" wrapText="1"/>
      <protection locked="0"/>
    </xf>
    <xf numFmtId="0" fontId="42" fillId="2" borderId="0" xfId="1" applyNumberFormat="1" applyFont="1" applyFill="1" applyBorder="1" applyAlignment="1">
      <alignment vertical="top"/>
    </xf>
    <xf numFmtId="0" fontId="42" fillId="2" borderId="0" xfId="1" applyNumberFormat="1" applyFont="1" applyFill="1" applyBorder="1" applyAlignment="1">
      <alignment vertical="top" wrapText="1"/>
    </xf>
    <xf numFmtId="0" fontId="24" fillId="0" borderId="0" xfId="1" applyFont="1" applyAlignment="1" applyProtection="1">
      <alignment horizontal="justify" vertical="top" wrapText="1"/>
    </xf>
    <xf numFmtId="0" fontId="24" fillId="3" borderId="0" xfId="1" applyNumberFormat="1" applyFont="1" applyFill="1" applyBorder="1" applyAlignment="1" applyProtection="1">
      <alignment horizontal="left" vertical="top" wrapText="1"/>
      <protection locked="0"/>
    </xf>
    <xf numFmtId="4" fontId="46" fillId="0" borderId="0" xfId="3" applyNumberFormat="1" applyFont="1" applyAlignment="1" applyProtection="1">
      <alignment horizontal="center"/>
      <protection locked="0"/>
    </xf>
    <xf numFmtId="0" fontId="49" fillId="0" borderId="0" xfId="3" applyFont="1" applyAlignment="1" applyProtection="1">
      <alignment horizontal="center" vertical="top" wrapText="1"/>
      <protection locked="0"/>
    </xf>
    <xf numFmtId="4" fontId="48" fillId="0" borderId="0" xfId="3" applyNumberFormat="1" applyFont="1" applyAlignment="1" applyProtection="1">
      <alignment horizontal="center"/>
      <protection locked="0"/>
    </xf>
    <xf numFmtId="4" fontId="48" fillId="0" borderId="0" xfId="3" applyNumberFormat="1" applyFont="1" applyFill="1" applyAlignment="1" applyProtection="1">
      <alignment horizontal="center"/>
      <protection locked="0"/>
    </xf>
    <xf numFmtId="0" fontId="48" fillId="3" borderId="0" xfId="3" applyFont="1" applyFill="1" applyAlignment="1" applyProtection="1">
      <alignment vertical="top" wrapText="1"/>
      <protection locked="0"/>
    </xf>
    <xf numFmtId="4" fontId="46" fillId="0" borderId="20" xfId="3" applyNumberFormat="1" applyFont="1" applyBorder="1" applyAlignment="1" applyProtection="1">
      <alignment horizontal="center"/>
      <protection locked="0"/>
    </xf>
    <xf numFmtId="0" fontId="56" fillId="0" borderId="0" xfId="4" applyFont="1" applyAlignment="1">
      <alignment horizontal="right"/>
    </xf>
    <xf numFmtId="0" fontId="56" fillId="0" borderId="0" xfId="4" applyFont="1"/>
    <xf numFmtId="0" fontId="58" fillId="0" borderId="0" xfId="3" applyFont="1" applyBorder="1" applyAlignment="1" applyProtection="1">
      <alignment horizontal="left" vertical="center" wrapText="1"/>
    </xf>
    <xf numFmtId="0" fontId="41" fillId="0" borderId="0" xfId="3" applyFont="1" applyBorder="1" applyAlignment="1">
      <alignment horizontal="center"/>
    </xf>
    <xf numFmtId="0" fontId="41" fillId="0" borderId="0" xfId="3" applyFont="1" applyBorder="1"/>
    <xf numFmtId="0" fontId="41" fillId="0" borderId="0" xfId="3" applyFont="1"/>
    <xf numFmtId="0" fontId="57" fillId="0" borderId="0" xfId="4" applyFont="1" applyAlignment="1">
      <alignment horizontal="right"/>
    </xf>
    <xf numFmtId="0" fontId="57" fillId="0" borderId="0" xfId="4" applyFont="1" applyAlignment="1">
      <alignment horizontal="center"/>
    </xf>
    <xf numFmtId="0" fontId="57" fillId="0" borderId="0" xfId="4" applyFont="1"/>
    <xf numFmtId="0" fontId="60" fillId="0" borderId="0" xfId="4" applyFont="1" applyAlignment="1">
      <alignment horizontal="right" vertical="top"/>
    </xf>
    <xf numFmtId="0" fontId="60" fillId="0" borderId="0" xfId="4" applyFont="1" applyAlignment="1">
      <alignment vertical="top" wrapText="1"/>
    </xf>
    <xf numFmtId="44" fontId="60" fillId="0" borderId="0" xfId="4" applyNumberFormat="1" applyFont="1" applyAlignment="1">
      <alignment horizontal="right"/>
    </xf>
    <xf numFmtId="0" fontId="60" fillId="0" borderId="0" xfId="4" applyFont="1"/>
    <xf numFmtId="0" fontId="61" fillId="0" borderId="20" xfId="4" applyFont="1" applyBorder="1" applyAlignment="1">
      <alignment horizontal="left"/>
    </xf>
    <xf numFmtId="44" fontId="61" fillId="0" borderId="20" xfId="4" applyNumberFormat="1" applyFont="1" applyBorder="1" applyAlignment="1">
      <alignment horizontal="right"/>
    </xf>
    <xf numFmtId="0" fontId="61" fillId="0" borderId="0" xfId="4" applyFont="1"/>
    <xf numFmtId="0" fontId="62" fillId="0" borderId="0" xfId="4" applyFont="1" applyAlignment="1">
      <alignment horizontal="right"/>
    </xf>
    <xf numFmtId="0" fontId="63" fillId="0" borderId="0" xfId="4" applyFont="1"/>
    <xf numFmtId="0" fontId="62" fillId="0" borderId="0" xfId="4" applyFont="1" applyAlignment="1">
      <alignment horizontal="right" vertical="center"/>
    </xf>
    <xf numFmtId="0" fontId="62" fillId="0" borderId="0" xfId="4" applyFont="1" applyAlignment="1">
      <alignment vertical="center"/>
    </xf>
    <xf numFmtId="0" fontId="56" fillId="0" borderId="0" xfId="4" applyFont="1" applyAlignment="1">
      <alignment horizontal="right" vertical="center"/>
    </xf>
    <xf numFmtId="0" fontId="56" fillId="0" borderId="0" xfId="4" applyFont="1" applyAlignment="1">
      <alignment vertical="center"/>
    </xf>
    <xf numFmtId="0" fontId="0" fillId="0" borderId="0" xfId="0" applyProtection="1">
      <protection locked="0"/>
    </xf>
    <xf numFmtId="4" fontId="45" fillId="0" borderId="0" xfId="1" applyNumberFormat="1" applyFont="1" applyFill="1" applyBorder="1" applyAlignment="1" applyProtection="1">
      <alignment horizontal="center" vertical="top" wrapText="1"/>
      <protection locked="0"/>
    </xf>
    <xf numFmtId="4" fontId="5" fillId="0" borderId="1" xfId="0" applyNumberFormat="1" applyFont="1" applyBorder="1" applyProtection="1">
      <protection locked="0"/>
    </xf>
    <xf numFmtId="4" fontId="7" fillId="0" borderId="0" xfId="0" applyNumberFormat="1" applyFont="1" applyBorder="1" applyProtection="1">
      <protection locked="0"/>
    </xf>
    <xf numFmtId="0" fontId="5" fillId="0" borderId="0" xfId="0" applyFont="1" applyProtection="1">
      <protection locked="0"/>
    </xf>
    <xf numFmtId="4" fontId="17" fillId="0" borderId="0" xfId="0" applyNumberFormat="1" applyFont="1" applyBorder="1" applyProtection="1">
      <protection locked="0"/>
    </xf>
    <xf numFmtId="4" fontId="0" fillId="0" borderId="0" xfId="0" applyNumberFormat="1" applyProtection="1">
      <protection locked="0"/>
    </xf>
    <xf numFmtId="3" fontId="5" fillId="0" borderId="0" xfId="0" applyNumberFormat="1" applyFont="1" applyProtection="1">
      <protection locked="0"/>
    </xf>
    <xf numFmtId="0" fontId="5" fillId="0" borderId="2" xfId="0" applyFont="1" applyBorder="1" applyProtection="1">
      <protection locked="0"/>
    </xf>
    <xf numFmtId="0" fontId="13" fillId="0" borderId="0" xfId="0" applyFont="1" applyProtection="1">
      <protection locked="0"/>
    </xf>
    <xf numFmtId="0" fontId="5" fillId="0" borderId="0" xfId="0" applyFont="1" applyBorder="1" applyProtection="1">
      <protection locked="0"/>
    </xf>
    <xf numFmtId="4" fontId="26" fillId="2" borderId="0" xfId="1" applyNumberFormat="1" applyFont="1" applyFill="1" applyBorder="1" applyAlignment="1" applyProtection="1">
      <alignment vertical="top" wrapText="1"/>
      <protection locked="0"/>
    </xf>
    <xf numFmtId="4" fontId="22" fillId="2" borderId="0" xfId="1" applyNumberFormat="1" applyFont="1" applyFill="1" applyBorder="1" applyAlignment="1" applyProtection="1">
      <alignment vertical="top" wrapText="1"/>
      <protection locked="0"/>
    </xf>
    <xf numFmtId="4" fontId="25" fillId="2" borderId="0" xfId="1" applyNumberFormat="1" applyFont="1" applyFill="1" applyBorder="1" applyAlignment="1" applyProtection="1">
      <alignment vertical="top" wrapText="1"/>
      <protection locked="0"/>
    </xf>
    <xf numFmtId="4" fontId="29" fillId="2" borderId="0" xfId="1" applyNumberFormat="1" applyFont="1" applyFill="1" applyBorder="1" applyAlignment="1" applyProtection="1">
      <alignment vertical="top" wrapText="1"/>
      <protection locked="0"/>
    </xf>
    <xf numFmtId="49" fontId="36" fillId="2" borderId="0" xfId="1" applyNumberFormat="1" applyFont="1" applyFill="1" applyBorder="1" applyAlignment="1" applyProtection="1">
      <alignment horizontal="justify" vertical="top" wrapText="1"/>
      <protection locked="0"/>
    </xf>
    <xf numFmtId="49" fontId="23" fillId="2" borderId="0" xfId="1" applyNumberFormat="1" applyFont="1" applyFill="1" applyBorder="1" applyAlignment="1" applyProtection="1">
      <alignment vertical="top" wrapText="1"/>
      <protection locked="0"/>
    </xf>
    <xf numFmtId="49" fontId="37" fillId="2" borderId="0" xfId="1" applyNumberFormat="1" applyFont="1" applyFill="1" applyBorder="1" applyAlignment="1" applyProtection="1">
      <alignment horizontal="justify" vertical="top" wrapText="1"/>
      <protection locked="0"/>
    </xf>
    <xf numFmtId="49" fontId="25" fillId="2" borderId="0" xfId="1" applyNumberFormat="1" applyFont="1" applyFill="1" applyBorder="1" applyAlignment="1" applyProtection="1">
      <alignment vertical="top" wrapText="1"/>
      <protection locked="0"/>
    </xf>
    <xf numFmtId="4" fontId="24" fillId="2" borderId="0" xfId="1" applyNumberFormat="1" applyFont="1" applyFill="1" applyBorder="1" applyAlignment="1" applyProtection="1">
      <alignment vertical="top" wrapText="1"/>
      <protection locked="0"/>
    </xf>
    <xf numFmtId="4" fontId="24" fillId="2" borderId="0" xfId="1" applyNumberFormat="1" applyFont="1" applyFill="1" applyBorder="1" applyAlignment="1" applyProtection="1">
      <alignment horizontal="center" vertical="top" wrapText="1"/>
      <protection locked="0"/>
    </xf>
    <xf numFmtId="4" fontId="42" fillId="2" borderId="0" xfId="1" applyNumberFormat="1" applyFont="1" applyFill="1" applyBorder="1" applyAlignment="1" applyProtection="1">
      <alignment vertical="top" wrapText="1"/>
      <protection locked="0"/>
    </xf>
    <xf numFmtId="4" fontId="23" fillId="2" borderId="0" xfId="1" applyNumberFormat="1" applyFont="1" applyFill="1" applyBorder="1" applyAlignment="1" applyProtection="1">
      <alignment vertical="top" wrapText="1"/>
      <protection locked="0"/>
    </xf>
    <xf numFmtId="0" fontId="7" fillId="0" borderId="2" xfId="0" applyFont="1" applyBorder="1" applyProtection="1">
      <protection locked="0"/>
    </xf>
    <xf numFmtId="4" fontId="45" fillId="0" borderId="0" xfId="1" applyNumberFormat="1" applyFont="1" applyFill="1" applyBorder="1" applyAlignment="1" applyProtection="1">
      <alignment horizontal="center" vertical="top" wrapText="1"/>
    </xf>
    <xf numFmtId="0" fontId="13" fillId="0" borderId="0" xfId="0" applyFont="1" applyProtection="1"/>
    <xf numFmtId="4" fontId="12" fillId="0" borderId="0" xfId="0" applyNumberFormat="1" applyFont="1" applyProtection="1"/>
    <xf numFmtId="4" fontId="5" fillId="0" borderId="0" xfId="0" applyNumberFormat="1" applyFont="1" applyAlignment="1" applyProtection="1">
      <alignment horizontal="right"/>
    </xf>
    <xf numFmtId="4" fontId="5" fillId="0" borderId="1" xfId="0" applyNumberFormat="1" applyFont="1" applyBorder="1" applyAlignment="1" applyProtection="1">
      <alignment horizontal="right"/>
    </xf>
    <xf numFmtId="0" fontId="24" fillId="0" borderId="0" xfId="5" applyFont="1" applyAlignment="1" applyProtection="1">
      <alignment vertical="top"/>
    </xf>
    <xf numFmtId="0" fontId="42" fillId="0" borderId="0" xfId="5" applyFont="1" applyAlignment="1" applyProtection="1">
      <alignment wrapText="1"/>
    </xf>
    <xf numFmtId="0" fontId="24" fillId="0" borderId="0" xfId="5" applyFont="1" applyProtection="1"/>
    <xf numFmtId="0" fontId="24" fillId="4" borderId="0" xfId="5" applyFont="1" applyFill="1" applyAlignment="1" applyProtection="1">
      <alignment vertical="top"/>
    </xf>
    <xf numFmtId="0" fontId="79" fillId="4" borderId="0" xfId="5" applyFont="1" applyFill="1" applyProtection="1"/>
    <xf numFmtId="0" fontId="24" fillId="4" borderId="0" xfId="5" applyFont="1" applyFill="1" applyProtection="1"/>
    <xf numFmtId="0" fontId="24" fillId="0" borderId="0" xfId="5" applyFont="1" applyAlignment="1" applyProtection="1">
      <alignment horizontal="justify"/>
    </xf>
    <xf numFmtId="0" fontId="24" fillId="0" borderId="0" xfId="5" applyFont="1" applyAlignment="1" applyProtection="1">
      <alignment horizontal="right"/>
    </xf>
    <xf numFmtId="4" fontId="24" fillId="0" borderId="0" xfId="5" applyNumberFormat="1" applyFont="1" applyProtection="1"/>
    <xf numFmtId="4" fontId="24" fillId="0" borderId="0" xfId="5" applyNumberFormat="1" applyFont="1" applyProtection="1">
      <protection locked="0"/>
    </xf>
    <xf numFmtId="0" fontId="42" fillId="0" borderId="0" xfId="5" applyFont="1" applyAlignment="1" applyProtection="1">
      <alignment horizontal="justify"/>
    </xf>
    <xf numFmtId="0" fontId="24" fillId="0" borderId="0" xfId="5" applyFont="1" applyProtection="1">
      <protection locked="0"/>
    </xf>
    <xf numFmtId="0" fontId="80" fillId="0" borderId="0" xfId="5" applyFont="1" applyAlignment="1" applyProtection="1">
      <alignment horizontal="justify"/>
    </xf>
    <xf numFmtId="0" fontId="24" fillId="0" borderId="0" xfId="5" applyFont="1" applyAlignment="1" applyProtection="1">
      <alignment horizontal="justify" vertical="top"/>
    </xf>
    <xf numFmtId="0" fontId="24" fillId="0" borderId="0" xfId="5" applyFont="1" applyAlignment="1" applyProtection="1">
      <alignment horizontal="left" vertical="top" wrapText="1"/>
    </xf>
    <xf numFmtId="0" fontId="24" fillId="0" borderId="0" xfId="5" applyFont="1" applyAlignment="1" applyProtection="1">
      <alignment horizontal="left" indent="14"/>
    </xf>
    <xf numFmtId="0" fontId="80" fillId="0" borderId="0" xfId="5" applyFont="1" applyProtection="1"/>
    <xf numFmtId="0" fontId="24" fillId="4" borderId="0" xfId="5" applyFont="1" applyFill="1" applyAlignment="1" applyProtection="1">
      <alignment horizontal="justify" vertical="top" wrapText="1"/>
    </xf>
    <xf numFmtId="0" fontId="24" fillId="4" borderId="0" xfId="5" applyFont="1" applyFill="1" applyAlignment="1" applyProtection="1">
      <alignment horizontal="justify" vertical="top"/>
    </xf>
    <xf numFmtId="0" fontId="24" fillId="0" borderId="1" xfId="5" applyFont="1" applyBorder="1" applyAlignment="1" applyProtection="1">
      <alignment vertical="top"/>
    </xf>
    <xf numFmtId="0" fontId="24" fillId="0" borderId="1" xfId="5" applyFont="1" applyBorder="1" applyProtection="1"/>
    <xf numFmtId="0" fontId="42" fillId="0" borderId="0" xfId="5" applyFont="1" applyAlignment="1" applyProtection="1">
      <alignment horizontal="justify" vertical="top"/>
    </xf>
    <xf numFmtId="165" fontId="48" fillId="0" borderId="0" xfId="3" applyNumberFormat="1" applyFont="1" applyAlignment="1" applyProtection="1">
      <alignment horizontal="left"/>
    </xf>
    <xf numFmtId="4" fontId="81" fillId="0" borderId="0" xfId="5" applyNumberFormat="1" applyFont="1" applyFill="1" applyAlignment="1" applyProtection="1">
      <alignment vertical="center"/>
    </xf>
    <xf numFmtId="4" fontId="81" fillId="0" borderId="0" xfId="5" applyNumberFormat="1" applyFont="1" applyFill="1" applyAlignment="1" applyProtection="1">
      <alignment horizontal="justify" vertical="center"/>
    </xf>
    <xf numFmtId="0" fontId="82" fillId="0" borderId="0" xfId="5" applyFont="1" applyProtection="1"/>
    <xf numFmtId="4" fontId="81" fillId="0" borderId="0" xfId="5" applyNumberFormat="1" applyFont="1" applyFill="1" applyAlignment="1" applyProtection="1">
      <alignment vertical="top"/>
    </xf>
    <xf numFmtId="4" fontId="81" fillId="0" borderId="0" xfId="5" applyNumberFormat="1" applyFont="1" applyFill="1" applyAlignment="1" applyProtection="1">
      <alignment horizontal="justify" vertical="top" wrapText="1"/>
    </xf>
    <xf numFmtId="4" fontId="81" fillId="0" borderId="0" xfId="5" applyNumberFormat="1" applyFont="1" applyFill="1" applyAlignment="1" applyProtection="1">
      <alignment horizontal="justify" vertical="top"/>
    </xf>
    <xf numFmtId="4" fontId="81" fillId="0" borderId="0" xfId="5" applyNumberFormat="1" applyFont="1" applyFill="1" applyProtection="1"/>
    <xf numFmtId="0" fontId="82" fillId="0" borderId="0" xfId="5" applyFont="1" applyFill="1" applyProtection="1"/>
    <xf numFmtId="0" fontId="81" fillId="0" borderId="0" xfId="5" applyFont="1" applyAlignment="1" applyProtection="1">
      <alignment horizontal="left" vertical="top"/>
    </xf>
    <xf numFmtId="4" fontId="81" fillId="0" borderId="0" xfId="5" applyNumberFormat="1" applyFont="1" applyFill="1" applyAlignment="1" applyProtection="1">
      <alignment horizontal="right" vertical="top"/>
    </xf>
    <xf numFmtId="4" fontId="48" fillId="0" borderId="0" xfId="3" applyNumberFormat="1" applyFont="1" applyFill="1" applyAlignment="1" applyProtection="1">
      <alignment horizontal="center"/>
    </xf>
    <xf numFmtId="4" fontId="48" fillId="0" borderId="0" xfId="3" applyNumberFormat="1" applyFont="1" applyAlignment="1" applyProtection="1">
      <alignment horizontal="center"/>
    </xf>
    <xf numFmtId="0" fontId="26" fillId="2" borderId="0" xfId="1" applyNumberFormat="1" applyFont="1" applyFill="1" applyBorder="1" applyAlignment="1">
      <alignment vertical="top" wrapText="1"/>
    </xf>
    <xf numFmtId="0" fontId="26" fillId="2" borderId="0" xfId="1" applyNumberFormat="1" applyFont="1" applyFill="1" applyBorder="1" applyAlignment="1">
      <alignment vertical="top" wrapText="1"/>
    </xf>
    <xf numFmtId="0" fontId="42" fillId="0" borderId="0" xfId="1" applyNumberFormat="1" applyFont="1" applyFill="1" applyBorder="1" applyAlignment="1" applyProtection="1">
      <alignment horizontal="left" vertical="top" wrapText="1"/>
      <protection locked="0"/>
    </xf>
    <xf numFmtId="0" fontId="20" fillId="2" borderId="0" xfId="1" applyNumberFormat="1" applyFont="1" applyFill="1" applyBorder="1" applyAlignment="1">
      <alignment vertical="top" wrapText="1"/>
    </xf>
    <xf numFmtId="4" fontId="25" fillId="2" borderId="0" xfId="1" applyNumberFormat="1" applyFont="1" applyFill="1" applyBorder="1" applyAlignment="1" applyProtection="1">
      <alignment wrapText="1"/>
      <protection locked="0"/>
    </xf>
    <xf numFmtId="0" fontId="29" fillId="2" borderId="0" xfId="1" applyNumberFormat="1" applyFont="1" applyFill="1" applyBorder="1" applyAlignment="1">
      <alignment horizontal="right" wrapText="1"/>
    </xf>
    <xf numFmtId="0" fontId="84" fillId="2" borderId="0" xfId="1" applyNumberFormat="1" applyFont="1" applyFill="1" applyBorder="1" applyAlignment="1">
      <alignment horizontal="left" vertical="top"/>
    </xf>
    <xf numFmtId="4" fontId="80" fillId="2" borderId="0" xfId="1" applyNumberFormat="1" applyFont="1" applyFill="1" applyBorder="1" applyAlignment="1" applyProtection="1">
      <alignment wrapText="1"/>
      <protection locked="0"/>
    </xf>
    <xf numFmtId="4" fontId="85" fillId="2" borderId="0" xfId="1" applyNumberFormat="1" applyFont="1" applyFill="1" applyBorder="1" applyAlignment="1" applyProtection="1">
      <alignment vertical="top" wrapText="1"/>
      <protection locked="0"/>
    </xf>
    <xf numFmtId="0" fontId="24" fillId="5" borderId="0" xfId="1" applyNumberFormat="1" applyFont="1" applyFill="1" applyBorder="1" applyAlignment="1">
      <alignment horizontal="left" vertical="top" wrapText="1"/>
    </xf>
    <xf numFmtId="0" fontId="29" fillId="5" borderId="0" xfId="1" applyNumberFormat="1" applyFont="1" applyFill="1" applyBorder="1" applyAlignment="1">
      <alignment horizontal="left" vertical="top" wrapText="1"/>
    </xf>
    <xf numFmtId="4" fontId="84" fillId="2" borderId="0" xfId="1" applyNumberFormat="1" applyFont="1" applyFill="1" applyBorder="1" applyAlignment="1" applyProtection="1">
      <alignment vertical="top" wrapText="1"/>
      <protection locked="0"/>
    </xf>
    <xf numFmtId="0" fontId="25" fillId="5" borderId="0" xfId="1" applyNumberFormat="1" applyFont="1" applyFill="1" applyBorder="1" applyAlignment="1">
      <alignment vertical="top" wrapText="1"/>
    </xf>
    <xf numFmtId="0" fontId="26" fillId="5" borderId="0" xfId="1" applyNumberFormat="1" applyFont="1" applyFill="1" applyBorder="1" applyAlignment="1">
      <alignment vertical="top" wrapText="1"/>
    </xf>
    <xf numFmtId="0" fontId="26" fillId="5" borderId="0" xfId="1" applyNumberFormat="1" applyFont="1" applyFill="1" applyBorder="1" applyAlignment="1">
      <alignment horizontal="left" vertical="top" wrapText="1"/>
    </xf>
    <xf numFmtId="4" fontId="26" fillId="5" borderId="0" xfId="1" applyNumberFormat="1" applyFont="1" applyFill="1" applyBorder="1" applyAlignment="1" applyProtection="1">
      <alignment vertical="top" wrapText="1"/>
      <protection locked="0"/>
    </xf>
    <xf numFmtId="4" fontId="26" fillId="5" borderId="0" xfId="1" applyNumberFormat="1" applyFont="1" applyFill="1" applyBorder="1" applyAlignment="1">
      <alignment vertical="top" wrapText="1"/>
    </xf>
    <xf numFmtId="0" fontId="24" fillId="5" borderId="0" xfId="1" applyNumberFormat="1" applyFont="1" applyFill="1" applyBorder="1" applyAlignment="1">
      <alignment vertical="top" wrapText="1"/>
    </xf>
    <xf numFmtId="4" fontId="24" fillId="5" borderId="0" xfId="1" applyNumberFormat="1" applyFont="1" applyFill="1" applyBorder="1" applyAlignment="1" applyProtection="1">
      <alignment vertical="top" wrapText="1"/>
      <protection locked="0"/>
    </xf>
    <xf numFmtId="4" fontId="24" fillId="5" borderId="0" xfId="1" applyNumberFormat="1" applyFont="1" applyFill="1" applyBorder="1" applyAlignment="1">
      <alignment vertical="top" wrapText="1"/>
    </xf>
    <xf numFmtId="0" fontId="25" fillId="5" borderId="0" xfId="1" applyNumberFormat="1" applyFont="1" applyFill="1" applyBorder="1" applyAlignment="1">
      <alignment horizontal="left" vertical="top" wrapText="1"/>
    </xf>
    <xf numFmtId="4" fontId="25" fillId="5" borderId="0" xfId="1" applyNumberFormat="1" applyFont="1" applyFill="1" applyBorder="1" applyAlignment="1" applyProtection="1">
      <alignment vertical="top" wrapText="1"/>
      <protection locked="0"/>
    </xf>
    <xf numFmtId="4" fontId="25" fillId="5" borderId="0" xfId="1" applyNumberFormat="1" applyFont="1" applyFill="1" applyBorder="1" applyAlignment="1">
      <alignment vertical="top" wrapText="1"/>
    </xf>
    <xf numFmtId="0" fontId="0" fillId="5" borderId="0" xfId="0" applyFill="1"/>
    <xf numFmtId="0" fontId="29" fillId="5" borderId="0" xfId="0" applyFont="1" applyFill="1" applyProtection="1"/>
    <xf numFmtId="0" fontId="29" fillId="5" borderId="0" xfId="0" applyFont="1" applyFill="1" applyAlignment="1" applyProtection="1">
      <alignment horizontal="center" wrapText="1"/>
    </xf>
    <xf numFmtId="0" fontId="29" fillId="5" borderId="0" xfId="0" applyFont="1" applyFill="1" applyAlignment="1">
      <alignment vertical="top" wrapText="1"/>
    </xf>
    <xf numFmtId="0" fontId="41" fillId="5" borderId="0" xfId="1" applyNumberFormat="1" applyFont="1" applyFill="1" applyBorder="1" applyAlignment="1">
      <alignment horizontal="left" vertical="top" wrapText="1"/>
    </xf>
    <xf numFmtId="0" fontId="24" fillId="2" borderId="0" xfId="1" applyNumberFormat="1" applyFont="1" applyFill="1" applyBorder="1" applyAlignment="1">
      <alignment horizontal="right" wrapText="1"/>
    </xf>
    <xf numFmtId="4" fontId="42" fillId="0" borderId="0" xfId="0" applyNumberFormat="1" applyFont="1" applyAlignment="1" applyProtection="1">
      <alignment horizontal="center" vertical="top"/>
    </xf>
    <xf numFmtId="0" fontId="87" fillId="0" borderId="0" xfId="0" applyFont="1" applyAlignment="1" applyProtection="1">
      <alignment horizontal="justify" vertical="center"/>
    </xf>
    <xf numFmtId="4" fontId="24" fillId="0" borderId="0" xfId="0" applyNumberFormat="1" applyFont="1" applyAlignment="1" applyProtection="1">
      <alignment horizontal="center" vertical="top"/>
    </xf>
    <xf numFmtId="0" fontId="88" fillId="0" borderId="0" xfId="0" applyFont="1" applyAlignment="1" applyProtection="1">
      <alignment horizontal="justify" vertical="center"/>
    </xf>
    <xf numFmtId="0" fontId="24" fillId="0" borderId="0" xfId="0" applyFont="1" applyAlignment="1" applyProtection="1"/>
    <xf numFmtId="0" fontId="0" fillId="0" borderId="0" xfId="0" applyAlignment="1" applyProtection="1"/>
    <xf numFmtId="4" fontId="24" fillId="0" borderId="0" xfId="0" applyNumberFormat="1" applyFont="1" applyAlignment="1" applyProtection="1"/>
    <xf numFmtId="0" fontId="0" fillId="0" borderId="0" xfId="0" applyFont="1" applyAlignment="1"/>
    <xf numFmtId="0" fontId="0" fillId="0" borderId="0" xfId="0" applyFont="1" applyAlignment="1">
      <alignment vertical="top"/>
    </xf>
    <xf numFmtId="4" fontId="42" fillId="0" borderId="0" xfId="0" applyNumberFormat="1" applyFont="1" applyAlignment="1" applyProtection="1"/>
    <xf numFmtId="0" fontId="73" fillId="0" borderId="0" xfId="0" applyFont="1" applyAlignment="1" applyProtection="1"/>
    <xf numFmtId="0" fontId="24" fillId="2" borderId="0" xfId="0" applyFont="1" applyFill="1" applyAlignment="1" applyProtection="1">
      <alignment horizontal="right" vertical="top"/>
    </xf>
    <xf numFmtId="0" fontId="24" fillId="2" borderId="0" xfId="0" applyFont="1" applyFill="1" applyAlignment="1" applyProtection="1"/>
    <xf numFmtId="0" fontId="24" fillId="2" borderId="0" xfId="0" applyFont="1" applyFill="1" applyAlignment="1" applyProtection="1">
      <alignment horizontal="left" vertical="top"/>
    </xf>
    <xf numFmtId="4" fontId="24" fillId="2" borderId="0" xfId="0" applyNumberFormat="1" applyFont="1" applyFill="1" applyAlignment="1" applyProtection="1"/>
    <xf numFmtId="0" fontId="0" fillId="2" borderId="0" xfId="0" applyFont="1" applyFill="1" applyAlignment="1"/>
    <xf numFmtId="0" fontId="24" fillId="2" borderId="0" xfId="0" applyFont="1" applyFill="1" applyAlignment="1" applyProtection="1">
      <alignment vertical="top"/>
    </xf>
    <xf numFmtId="0" fontId="0" fillId="2" borderId="0" xfId="0" applyFont="1" applyFill="1" applyAlignment="1">
      <alignment vertical="top"/>
    </xf>
    <xf numFmtId="0" fontId="24" fillId="2" borderId="0" xfId="0" applyFont="1" applyFill="1" applyAlignment="1" applyProtection="1">
      <alignment horizontal="left" vertical="top" wrapText="1"/>
    </xf>
    <xf numFmtId="0" fontId="0" fillId="2" borderId="0" xfId="0" applyFont="1" applyFill="1" applyAlignment="1">
      <alignment horizontal="left" vertical="top"/>
    </xf>
    <xf numFmtId="0" fontId="42" fillId="2" borderId="0" xfId="0" applyFont="1" applyFill="1" applyAlignment="1" applyProtection="1">
      <alignment vertical="top"/>
    </xf>
    <xf numFmtId="4" fontId="42" fillId="2" borderId="0" xfId="0" applyNumberFormat="1" applyFont="1" applyFill="1" applyAlignment="1" applyProtection="1">
      <alignment horizontal="center" vertical="top"/>
    </xf>
    <xf numFmtId="4" fontId="42" fillId="2" borderId="0" xfId="0" applyNumberFormat="1" applyFont="1" applyFill="1" applyAlignment="1" applyProtection="1"/>
    <xf numFmtId="0" fontId="73" fillId="2" borderId="0" xfId="0" applyFont="1" applyFill="1" applyAlignment="1" applyProtection="1"/>
    <xf numFmtId="0" fontId="24" fillId="2" borderId="0" xfId="0" applyFont="1" applyFill="1" applyAlignment="1" applyProtection="1">
      <alignment horizontal="center" vertical="top"/>
    </xf>
    <xf numFmtId="4" fontId="24" fillId="2" borderId="0" xfId="0" applyNumberFormat="1" applyFont="1" applyFill="1" applyAlignment="1" applyProtection="1">
      <alignment horizontal="center" vertical="top"/>
    </xf>
    <xf numFmtId="0" fontId="34" fillId="2" borderId="0" xfId="2" quotePrefix="1" applyFont="1" applyFill="1"/>
    <xf numFmtId="49" fontId="33" fillId="2" borderId="0" xfId="1" applyNumberFormat="1" applyFont="1" applyFill="1" applyBorder="1" applyAlignment="1">
      <alignment vertical="top" wrapText="1"/>
    </xf>
    <xf numFmtId="49" fontId="38" fillId="2" borderId="0" xfId="1" applyNumberFormat="1" applyFont="1" applyFill="1" applyBorder="1" applyAlignment="1">
      <alignment horizontal="left" vertical="top" wrapText="1"/>
    </xf>
    <xf numFmtId="49" fontId="38" fillId="2" borderId="0" xfId="1" applyNumberFormat="1" applyFont="1" applyFill="1" applyBorder="1" applyAlignment="1">
      <alignment horizontal="justify" vertical="top" wrapText="1"/>
    </xf>
    <xf numFmtId="4" fontId="89" fillId="0" borderId="0" xfId="0" applyNumberFormat="1" applyFont="1" applyProtection="1"/>
    <xf numFmtId="0" fontId="18" fillId="0" borderId="0" xfId="0" applyFont="1" applyProtection="1"/>
    <xf numFmtId="0" fontId="42" fillId="0" borderId="0" xfId="1" applyNumberFormat="1" applyFont="1" applyFill="1" applyBorder="1" applyAlignment="1">
      <alignment horizontal="left" vertical="top" wrapText="1"/>
    </xf>
    <xf numFmtId="0" fontId="24" fillId="2" borderId="0" xfId="1" quotePrefix="1" applyNumberFormat="1" applyFont="1" applyFill="1" applyBorder="1" applyAlignment="1">
      <alignment horizontal="left" vertical="top" wrapText="1"/>
    </xf>
    <xf numFmtId="0" fontId="42" fillId="5" borderId="0" xfId="1" applyNumberFormat="1" applyFont="1" applyFill="1" applyBorder="1" applyAlignment="1">
      <alignment vertical="top"/>
    </xf>
    <xf numFmtId="0" fontId="24" fillId="5" borderId="0" xfId="0" applyFont="1" applyFill="1" applyProtection="1"/>
    <xf numFmtId="0" fontId="24" fillId="5" borderId="0" xfId="0" applyFont="1" applyFill="1" applyAlignment="1" applyProtection="1">
      <alignment wrapText="1"/>
    </xf>
    <xf numFmtId="0" fontId="24" fillId="2" borderId="0" xfId="0" applyFont="1" applyFill="1" applyProtection="1"/>
    <xf numFmtId="0" fontId="24" fillId="2" borderId="0" xfId="0" applyFont="1" applyFill="1" applyAlignment="1" applyProtection="1">
      <alignment wrapText="1"/>
    </xf>
    <xf numFmtId="0" fontId="42" fillId="2" borderId="0" xfId="0" applyFont="1" applyFill="1" applyProtection="1"/>
    <xf numFmtId="0" fontId="24" fillId="5" borderId="0" xfId="0" applyFont="1" applyFill="1" applyAlignment="1" applyProtection="1">
      <alignment vertical="top" wrapText="1"/>
    </xf>
    <xf numFmtId="4" fontId="24" fillId="2" borderId="0" xfId="1" applyNumberFormat="1" applyFont="1" applyFill="1" applyBorder="1" applyAlignment="1" applyProtection="1">
      <alignment wrapText="1"/>
      <protection locked="0"/>
    </xf>
    <xf numFmtId="165" fontId="48" fillId="0" borderId="0" xfId="3" applyNumberFormat="1" applyFont="1" applyAlignment="1" applyProtection="1">
      <alignment horizontal="center"/>
      <protection locked="0"/>
    </xf>
    <xf numFmtId="165" fontId="48" fillId="0" borderId="0" xfId="3" applyNumberFormat="1" applyFont="1" applyFill="1" applyAlignment="1" applyProtection="1">
      <alignment horizontal="center"/>
      <protection locked="0"/>
    </xf>
    <xf numFmtId="0" fontId="68" fillId="0" borderId="0" xfId="0" quotePrefix="1" applyFont="1" applyFill="1" applyAlignment="1" applyProtection="1">
      <alignment vertical="top" wrapText="1"/>
    </xf>
    <xf numFmtId="0" fontId="48" fillId="3" borderId="0" xfId="6" applyFont="1" applyFill="1" applyAlignment="1" applyProtection="1">
      <alignment vertical="top" wrapText="1"/>
      <protection locked="0"/>
    </xf>
    <xf numFmtId="3" fontId="70" fillId="0" borderId="0" xfId="0" quotePrefix="1" applyNumberFormat="1" applyFont="1" applyFill="1" applyAlignment="1" applyProtection="1">
      <alignment vertical="top" wrapText="1"/>
    </xf>
    <xf numFmtId="3" fontId="68" fillId="0" borderId="0" xfId="0" applyNumberFormat="1" applyFont="1" applyAlignment="1" applyProtection="1">
      <alignment vertical="top" wrapText="1"/>
    </xf>
    <xf numFmtId="3" fontId="68" fillId="0" borderId="0" xfId="0" quotePrefix="1" applyNumberFormat="1" applyFont="1" applyAlignment="1" applyProtection="1">
      <alignment vertical="top" wrapText="1"/>
    </xf>
    <xf numFmtId="3" fontId="68" fillId="0" borderId="0" xfId="0" quotePrefix="1" applyNumberFormat="1" applyFont="1" applyFill="1" applyAlignment="1" applyProtection="1">
      <alignment wrapText="1"/>
    </xf>
    <xf numFmtId="3" fontId="68" fillId="0" borderId="0" xfId="0" quotePrefix="1" applyNumberFormat="1" applyFont="1" applyFill="1" applyAlignment="1" applyProtection="1">
      <alignment vertical="top" wrapText="1"/>
    </xf>
    <xf numFmtId="0" fontId="103" fillId="0" borderId="0" xfId="7" applyFont="1" applyFill="1" applyBorder="1" applyAlignment="1" applyProtection="1">
      <alignment horizontal="right" vertical="top" wrapText="1"/>
    </xf>
    <xf numFmtId="0" fontId="23" fillId="0" borderId="0" xfId="0" applyFont="1" applyFill="1" applyAlignment="1" applyProtection="1">
      <alignment vertical="top" wrapText="1"/>
    </xf>
    <xf numFmtId="0" fontId="23" fillId="0" borderId="0" xfId="7" applyFont="1" applyFill="1" applyBorder="1" applyAlignment="1" applyProtection="1">
      <alignment horizontal="center" vertical="top" wrapText="1"/>
    </xf>
    <xf numFmtId="3" fontId="23" fillId="0" borderId="0" xfId="7" applyNumberFormat="1" applyFont="1" applyFill="1" applyBorder="1" applyAlignment="1" applyProtection="1">
      <alignment horizontal="right" wrapText="1"/>
    </xf>
    <xf numFmtId="3" fontId="23" fillId="0" borderId="0" xfId="7" applyNumberFormat="1" applyFont="1" applyFill="1" applyBorder="1" applyAlignment="1" applyProtection="1">
      <alignment vertical="top" wrapText="1"/>
    </xf>
    <xf numFmtId="0" fontId="103" fillId="0" borderId="0" xfId="0" applyFont="1" applyFill="1" applyAlignment="1" applyProtection="1">
      <alignment horizontal="left" vertical="top" wrapText="1"/>
    </xf>
    <xf numFmtId="49" fontId="23" fillId="0" borderId="0" xfId="8" applyNumberFormat="1" applyFont="1" applyFill="1" applyBorder="1" applyAlignment="1" applyProtection="1">
      <alignment horizontal="right" vertical="top"/>
    </xf>
    <xf numFmtId="0" fontId="23" fillId="0" borderId="0" xfId="8" applyFont="1" applyFill="1" applyBorder="1" applyAlignment="1" applyProtection="1">
      <alignment vertical="top" wrapText="1"/>
    </xf>
    <xf numFmtId="1" fontId="23" fillId="0" borderId="0" xfId="8" applyNumberFormat="1" applyFont="1" applyFill="1" applyBorder="1" applyAlignment="1" applyProtection="1">
      <alignment horizontal="center"/>
    </xf>
    <xf numFmtId="0" fontId="23" fillId="0" borderId="0" xfId="7" applyNumberFormat="1" applyFont="1" applyFill="1" applyBorder="1" applyAlignment="1" applyProtection="1">
      <alignment horizontal="right" vertical="top"/>
    </xf>
    <xf numFmtId="1" fontId="23" fillId="0" borderId="0" xfId="8" applyNumberFormat="1" applyFont="1" applyFill="1" applyBorder="1" applyAlignment="1" applyProtection="1">
      <alignment horizontal="right"/>
    </xf>
    <xf numFmtId="4" fontId="68" fillId="0" borderId="0" xfId="0" applyNumberFormat="1" applyFont="1" applyBorder="1" applyProtection="1">
      <protection locked="0"/>
    </xf>
    <xf numFmtId="3" fontId="5" fillId="0" borderId="0" xfId="0" applyNumberFormat="1" applyFont="1" applyAlignment="1" applyProtection="1">
      <protection locked="0"/>
    </xf>
    <xf numFmtId="0" fontId="5" fillId="0" borderId="0" xfId="0" applyFont="1" applyAlignment="1" applyProtection="1"/>
    <xf numFmtId="0" fontId="0" fillId="0" borderId="0" xfId="0" applyFont="1" applyProtection="1">
      <protection locked="0"/>
    </xf>
    <xf numFmtId="0" fontId="0" fillId="0" borderId="0" xfId="0" applyFont="1" applyProtection="1"/>
    <xf numFmtId="4" fontId="62" fillId="0" borderId="0" xfId="3" applyNumberFormat="1" applyFont="1" applyAlignment="1" applyProtection="1">
      <alignment horizontal="center"/>
      <protection locked="0"/>
    </xf>
    <xf numFmtId="3" fontId="5" fillId="0" borderId="0" xfId="0" applyNumberFormat="1" applyFont="1" applyProtection="1"/>
    <xf numFmtId="164" fontId="7" fillId="0" borderId="0" xfId="0" applyNumberFormat="1" applyFont="1" applyProtection="1"/>
    <xf numFmtId="164" fontId="89" fillId="0" borderId="0" xfId="0" applyNumberFormat="1" applyFont="1" applyProtection="1"/>
    <xf numFmtId="10" fontId="5" fillId="0" borderId="0" xfId="0" applyNumberFormat="1" applyFont="1" applyProtection="1"/>
    <xf numFmtId="2" fontId="5" fillId="0" borderId="0" xfId="0" applyNumberFormat="1" applyFont="1" applyAlignment="1" applyProtection="1">
      <alignment horizontal="right"/>
    </xf>
    <xf numFmtId="2" fontId="5" fillId="0" borderId="1" xfId="0" applyNumberFormat="1" applyFont="1" applyBorder="1" applyAlignment="1" applyProtection="1">
      <alignment horizontal="right"/>
    </xf>
    <xf numFmtId="0" fontId="14" fillId="0" borderId="0" xfId="0" applyFont="1" applyProtection="1"/>
    <xf numFmtId="0" fontId="15" fillId="0" borderId="0" xfId="0" applyFont="1" applyProtection="1"/>
    <xf numFmtId="4" fontId="17" fillId="0" borderId="0" xfId="0" applyNumberFormat="1" applyFont="1" applyBorder="1" applyProtection="1"/>
    <xf numFmtId="0" fontId="5" fillId="0" borderId="0" xfId="0" applyFont="1" applyAlignment="1" applyProtection="1">
      <alignment horizontal="left"/>
    </xf>
    <xf numFmtId="0" fontId="5" fillId="0" borderId="1" xfId="0" applyFont="1" applyBorder="1" applyAlignment="1" applyProtection="1">
      <alignment horizontal="left"/>
    </xf>
    <xf numFmtId="164" fontId="5" fillId="0" borderId="1" xfId="0" applyNumberFormat="1" applyFont="1" applyBorder="1" applyProtection="1"/>
    <xf numFmtId="0" fontId="9" fillId="0" borderId="0" xfId="0" applyFont="1" applyProtection="1"/>
    <xf numFmtId="0" fontId="17" fillId="0" borderId="0" xfId="0" applyFont="1" applyBorder="1" applyProtection="1"/>
    <xf numFmtId="164" fontId="5" fillId="0" borderId="0" xfId="0" applyNumberFormat="1" applyFont="1" applyBorder="1" applyProtection="1"/>
    <xf numFmtId="4" fontId="0" fillId="0" borderId="0" xfId="0" applyNumberFormat="1" applyProtection="1"/>
    <xf numFmtId="0" fontId="5" fillId="0" borderId="0" xfId="0" applyFont="1" applyAlignment="1" applyProtection="1">
      <alignment horizontal="right"/>
      <protection locked="0"/>
    </xf>
    <xf numFmtId="2" fontId="5" fillId="0" borderId="0" xfId="0" applyNumberFormat="1" applyFont="1" applyAlignment="1" applyProtection="1">
      <alignment horizontal="right"/>
      <protection locked="0"/>
    </xf>
    <xf numFmtId="2" fontId="17" fillId="0" borderId="0" xfId="0" applyNumberFormat="1" applyFont="1" applyAlignment="1" applyProtection="1">
      <alignment horizontal="right"/>
      <protection locked="0"/>
    </xf>
    <xf numFmtId="3" fontId="5" fillId="0" borderId="0" xfId="0" applyNumberFormat="1" applyFont="1" applyAlignment="1" applyProtection="1"/>
    <xf numFmtId="1" fontId="5" fillId="0" borderId="0" xfId="0" applyNumberFormat="1" applyFont="1" applyProtection="1"/>
    <xf numFmtId="1" fontId="17" fillId="0" borderId="0" xfId="0" applyNumberFormat="1" applyFont="1" applyProtection="1"/>
    <xf numFmtId="0" fontId="13" fillId="0" borderId="0" xfId="0" applyFont="1" applyBorder="1" applyProtection="1"/>
    <xf numFmtId="0" fontId="90" fillId="0" borderId="0" xfId="4" applyFont="1" applyProtection="1"/>
    <xf numFmtId="0" fontId="55" fillId="0" borderId="0" xfId="4" applyProtection="1"/>
    <xf numFmtId="167" fontId="75" fillId="0" borderId="0" xfId="4" applyNumberFormat="1" applyFont="1" applyAlignment="1" applyProtection="1">
      <alignment horizontal="center"/>
    </xf>
    <xf numFmtId="0" fontId="71" fillId="6" borderId="23" xfId="4" applyFont="1" applyFill="1" applyBorder="1" applyProtection="1"/>
    <xf numFmtId="0" fontId="55" fillId="6" borderId="24" xfId="4" applyFill="1" applyBorder="1" applyProtection="1"/>
    <xf numFmtId="0" fontId="55" fillId="6" borderId="25" xfId="4" applyFont="1" applyFill="1" applyBorder="1" applyProtection="1"/>
    <xf numFmtId="0" fontId="55" fillId="6" borderId="26" xfId="4" applyFont="1" applyFill="1" applyBorder="1" applyProtection="1"/>
    <xf numFmtId="0" fontId="55" fillId="7" borderId="27" xfId="4" applyFont="1" applyFill="1" applyBorder="1" applyProtection="1"/>
    <xf numFmtId="0" fontId="55" fillId="0" borderId="27" xfId="4" applyBorder="1" applyProtection="1"/>
    <xf numFmtId="0" fontId="76" fillId="8" borderId="28" xfId="4" applyFont="1" applyFill="1" applyBorder="1" applyProtection="1"/>
    <xf numFmtId="0" fontId="71" fillId="8" borderId="28" xfId="4" applyFont="1" applyFill="1" applyBorder="1" applyProtection="1"/>
    <xf numFmtId="168" fontId="55" fillId="8" borderId="28" xfId="4" applyNumberFormat="1" applyFill="1" applyBorder="1" applyAlignment="1" applyProtection="1">
      <alignment horizontal="center"/>
    </xf>
    <xf numFmtId="0" fontId="55" fillId="8" borderId="28" xfId="4" applyFill="1" applyBorder="1" applyAlignment="1" applyProtection="1">
      <alignment horizontal="center"/>
    </xf>
    <xf numFmtId="0" fontId="55" fillId="8" borderId="27" xfId="4" applyFont="1" applyFill="1" applyBorder="1" applyProtection="1"/>
    <xf numFmtId="0" fontId="76" fillId="0" borderId="28" xfId="4" applyFont="1" applyBorder="1" applyProtection="1"/>
    <xf numFmtId="0" fontId="71" fillId="0" borderId="28" xfId="4" applyFont="1" applyBorder="1" applyProtection="1"/>
    <xf numFmtId="168" fontId="55" fillId="0" borderId="28" xfId="4" applyNumberFormat="1" applyBorder="1" applyAlignment="1" applyProtection="1">
      <alignment horizontal="center"/>
    </xf>
    <xf numFmtId="0" fontId="55" fillId="0" borderId="28" xfId="4" applyBorder="1" applyAlignment="1" applyProtection="1">
      <alignment horizontal="center"/>
    </xf>
    <xf numFmtId="0" fontId="76" fillId="0" borderId="0" xfId="4" applyFont="1" applyProtection="1"/>
    <xf numFmtId="0" fontId="55" fillId="0" borderId="0" xfId="4" applyBorder="1" applyProtection="1"/>
    <xf numFmtId="0" fontId="71" fillId="9" borderId="23" xfId="4" applyFont="1" applyFill="1" applyBorder="1" applyProtection="1"/>
    <xf numFmtId="0" fontId="76" fillId="9" borderId="24" xfId="4" applyFont="1" applyFill="1" applyBorder="1" applyProtection="1"/>
    <xf numFmtId="0" fontId="55" fillId="9" borderId="25" xfId="4" applyFont="1" applyFill="1" applyBorder="1" applyProtection="1"/>
    <xf numFmtId="0" fontId="55" fillId="9" borderId="26" xfId="4" applyFont="1" applyFill="1" applyBorder="1" applyProtection="1"/>
    <xf numFmtId="0" fontId="55" fillId="10" borderId="27" xfId="4" applyFont="1" applyFill="1" applyBorder="1" applyProtection="1"/>
    <xf numFmtId="0" fontId="71" fillId="8" borderId="29" xfId="4" applyFont="1" applyFill="1" applyBorder="1" applyProtection="1"/>
    <xf numFmtId="168" fontId="55" fillId="8" borderId="29" xfId="4" applyNumberFormat="1" applyFill="1" applyBorder="1" applyAlignment="1" applyProtection="1">
      <alignment horizontal="center"/>
    </xf>
    <xf numFmtId="0" fontId="55" fillId="8" borderId="29" xfId="4" applyNumberFormat="1" applyFont="1" applyFill="1" applyBorder="1" applyAlignment="1" applyProtection="1">
      <alignment horizontal="center"/>
    </xf>
    <xf numFmtId="0" fontId="55" fillId="8" borderId="29" xfId="4" applyNumberFormat="1" applyFill="1" applyBorder="1" applyAlignment="1" applyProtection="1">
      <alignment horizontal="center"/>
    </xf>
    <xf numFmtId="0" fontId="55" fillId="8" borderId="28" xfId="4" applyFont="1" applyFill="1" applyBorder="1" applyAlignment="1" applyProtection="1">
      <alignment horizontal="center"/>
    </xf>
    <xf numFmtId="168" fontId="55" fillId="8" borderId="29" xfId="4" applyNumberFormat="1" applyFill="1" applyBorder="1" applyProtection="1"/>
    <xf numFmtId="0" fontId="55" fillId="8" borderId="29" xfId="4" applyNumberFormat="1" applyFont="1" applyFill="1" applyBorder="1" applyProtection="1"/>
    <xf numFmtId="0" fontId="55" fillId="8" borderId="28" xfId="4" applyFont="1" applyFill="1" applyBorder="1" applyProtection="1"/>
    <xf numFmtId="168" fontId="55" fillId="8" borderId="28" xfId="4" applyNumberFormat="1" applyFill="1" applyBorder="1" applyProtection="1"/>
    <xf numFmtId="0" fontId="55" fillId="8" borderId="28" xfId="4" applyNumberFormat="1" applyFont="1" applyFill="1" applyBorder="1" applyProtection="1"/>
    <xf numFmtId="0" fontId="76" fillId="0" borderId="28" xfId="4" applyFont="1" applyFill="1" applyBorder="1" applyProtection="1"/>
    <xf numFmtId="0" fontId="71" fillId="0" borderId="28" xfId="4" applyFont="1" applyFill="1" applyBorder="1" applyProtection="1"/>
    <xf numFmtId="168" fontId="55" fillId="0" borderId="28" xfId="4" applyNumberFormat="1" applyFill="1" applyBorder="1" applyProtection="1"/>
    <xf numFmtId="0" fontId="55" fillId="0" borderId="28" xfId="4" applyNumberFormat="1" applyFill="1" applyBorder="1" applyProtection="1"/>
    <xf numFmtId="0" fontId="55" fillId="0" borderId="28" xfId="4" applyFont="1" applyFill="1" applyBorder="1" applyProtection="1"/>
    <xf numFmtId="0" fontId="55" fillId="0" borderId="27" xfId="4" applyFont="1" applyFill="1" applyBorder="1" applyProtection="1"/>
    <xf numFmtId="0" fontId="76" fillId="0" borderId="30" xfId="4" applyFont="1" applyFill="1" applyBorder="1" applyProtection="1"/>
    <xf numFmtId="0" fontId="55" fillId="0" borderId="31" xfId="4" applyBorder="1" applyProtection="1"/>
    <xf numFmtId="168" fontId="55" fillId="0" borderId="0" xfId="4" applyNumberFormat="1" applyBorder="1" applyProtection="1"/>
    <xf numFmtId="0" fontId="55" fillId="0" borderId="0" xfId="4" applyNumberFormat="1" applyFill="1" applyBorder="1" applyProtection="1"/>
    <xf numFmtId="0" fontId="71" fillId="11" borderId="32" xfId="4" applyFont="1" applyFill="1" applyBorder="1" applyProtection="1"/>
    <xf numFmtId="0" fontId="76" fillId="11" borderId="24" xfId="4" applyFont="1" applyFill="1" applyBorder="1" applyProtection="1"/>
    <xf numFmtId="0" fontId="55" fillId="11" borderId="25" xfId="4" applyFont="1" applyFill="1" applyBorder="1" applyProtection="1"/>
    <xf numFmtId="0" fontId="55" fillId="11" borderId="26" xfId="4" applyFont="1" applyFill="1" applyBorder="1" applyProtection="1"/>
    <xf numFmtId="0" fontId="55" fillId="12" borderId="27" xfId="4" applyFont="1" applyFill="1" applyBorder="1" applyProtection="1"/>
    <xf numFmtId="0" fontId="76" fillId="0" borderId="33" xfId="4" applyFont="1" applyBorder="1" applyProtection="1"/>
    <xf numFmtId="0" fontId="76" fillId="0" borderId="29" xfId="4" applyFont="1" applyBorder="1" applyProtection="1"/>
    <xf numFmtId="168" fontId="55" fillId="0" borderId="29" xfId="4" applyNumberFormat="1" applyBorder="1" applyAlignment="1" applyProtection="1">
      <alignment horizontal="center"/>
    </xf>
    <xf numFmtId="0" fontId="55" fillId="0" borderId="29" xfId="4" applyBorder="1" applyAlignment="1" applyProtection="1">
      <alignment horizontal="center"/>
    </xf>
    <xf numFmtId="0" fontId="76" fillId="8" borderId="33" xfId="4" applyFont="1" applyFill="1" applyBorder="1" applyProtection="1"/>
    <xf numFmtId="0" fontId="55" fillId="8" borderId="29" xfId="4" applyFill="1" applyBorder="1" applyAlignment="1" applyProtection="1">
      <alignment horizontal="center"/>
    </xf>
    <xf numFmtId="0" fontId="76" fillId="13" borderId="33" xfId="4" applyFont="1" applyFill="1" applyBorder="1" applyProtection="1"/>
    <xf numFmtId="0" fontId="71" fillId="13" borderId="29" xfId="4" applyFont="1" applyFill="1" applyBorder="1" applyProtection="1"/>
    <xf numFmtId="168" fontId="55" fillId="13" borderId="29" xfId="4" applyNumberFormat="1" applyFill="1" applyBorder="1" applyAlignment="1" applyProtection="1">
      <alignment horizontal="center"/>
    </xf>
    <xf numFmtId="0" fontId="55" fillId="13" borderId="29" xfId="4" applyFont="1" applyFill="1" applyBorder="1" applyAlignment="1" applyProtection="1">
      <alignment horizontal="center"/>
    </xf>
    <xf numFmtId="0" fontId="55" fillId="13" borderId="28" xfId="4" applyFont="1" applyFill="1" applyBorder="1" applyAlignment="1" applyProtection="1">
      <alignment horizontal="center"/>
    </xf>
    <xf numFmtId="0" fontId="55" fillId="13" borderId="27" xfId="4" applyFill="1" applyBorder="1" applyProtection="1"/>
    <xf numFmtId="0" fontId="91" fillId="8" borderId="27" xfId="4" applyFont="1" applyFill="1" applyBorder="1" applyProtection="1"/>
    <xf numFmtId="0" fontId="76" fillId="13" borderId="28" xfId="4" applyFont="1" applyFill="1" applyBorder="1" applyProtection="1"/>
    <xf numFmtId="0" fontId="76" fillId="13" borderId="30" xfId="4" applyFont="1" applyFill="1" applyBorder="1" applyProtection="1"/>
    <xf numFmtId="0" fontId="71" fillId="13" borderId="31" xfId="4" applyFont="1" applyFill="1" applyBorder="1" applyProtection="1"/>
    <xf numFmtId="0" fontId="55" fillId="13" borderId="31" xfId="4" applyFont="1" applyFill="1" applyBorder="1" applyAlignment="1" applyProtection="1">
      <alignment horizontal="center"/>
    </xf>
    <xf numFmtId="0" fontId="71" fillId="13" borderId="28" xfId="4" applyFont="1" applyFill="1" applyBorder="1" applyProtection="1"/>
    <xf numFmtId="168" fontId="55" fillId="13" borderId="28" xfId="4" applyNumberFormat="1" applyFill="1" applyBorder="1" applyAlignment="1" applyProtection="1">
      <alignment horizontal="center"/>
    </xf>
    <xf numFmtId="0" fontId="76" fillId="14" borderId="23" xfId="4" applyFont="1" applyFill="1" applyBorder="1" applyProtection="1"/>
    <xf numFmtId="0" fontId="55" fillId="14" borderId="34" xfId="4" applyFill="1" applyBorder="1" applyProtection="1"/>
    <xf numFmtId="0" fontId="55" fillId="14" borderId="35" xfId="4" applyFont="1" applyFill="1" applyBorder="1" applyProtection="1"/>
    <xf numFmtId="0" fontId="76" fillId="8" borderId="36" xfId="4" applyFont="1" applyFill="1" applyBorder="1" applyProtection="1"/>
    <xf numFmtId="168" fontId="55" fillId="8" borderId="36" xfId="4" applyNumberFormat="1" applyFill="1" applyBorder="1" applyAlignment="1" applyProtection="1">
      <alignment horizontal="center"/>
    </xf>
    <xf numFmtId="0" fontId="55" fillId="8" borderId="36" xfId="4" applyFill="1" applyBorder="1" applyProtection="1"/>
    <xf numFmtId="0" fontId="55" fillId="8" borderId="36" xfId="4" applyFont="1" applyFill="1" applyBorder="1" applyAlignment="1" applyProtection="1">
      <alignment horizontal="center"/>
    </xf>
    <xf numFmtId="0" fontId="55" fillId="8" borderId="28" xfId="4" applyFill="1" applyBorder="1" applyProtection="1"/>
    <xf numFmtId="0" fontId="55" fillId="0" borderId="28" xfId="4" applyBorder="1" applyProtection="1"/>
    <xf numFmtId="0" fontId="66" fillId="0" borderId="27" xfId="4" applyFont="1" applyFill="1" applyBorder="1" applyProtection="1"/>
    <xf numFmtId="0" fontId="66" fillId="0" borderId="27" xfId="4" applyFont="1" applyBorder="1" applyProtection="1"/>
    <xf numFmtId="168" fontId="55" fillId="0" borderId="27" xfId="4" applyNumberFormat="1" applyBorder="1" applyProtection="1"/>
    <xf numFmtId="0" fontId="75" fillId="0" borderId="27" xfId="4" applyFont="1" applyBorder="1" applyProtection="1"/>
    <xf numFmtId="0" fontId="75" fillId="0" borderId="27" xfId="4" applyFont="1" applyBorder="1" applyAlignment="1" applyProtection="1">
      <alignment horizontal="center"/>
    </xf>
    <xf numFmtId="167" fontId="55" fillId="0" borderId="27" xfId="4" applyNumberFormat="1" applyFont="1" applyBorder="1" applyAlignment="1" applyProtection="1">
      <alignment horizontal="center"/>
    </xf>
    <xf numFmtId="0" fontId="55" fillId="0" borderId="27" xfId="4" applyFont="1" applyBorder="1" applyAlignment="1" applyProtection="1">
      <alignment horizontal="center"/>
    </xf>
    <xf numFmtId="0" fontId="46" fillId="0" borderId="0" xfId="3" applyFont="1" applyAlignment="1" applyProtection="1"/>
    <xf numFmtId="0" fontId="46" fillId="0" borderId="0" xfId="3" applyFont="1" applyAlignment="1" applyProtection="1">
      <alignment vertical="top"/>
    </xf>
    <xf numFmtId="0" fontId="47" fillId="0" borderId="0" xfId="3" applyFont="1" applyAlignment="1" applyProtection="1">
      <alignment vertical="top"/>
    </xf>
    <xf numFmtId="0" fontId="46" fillId="0" borderId="0" xfId="3" applyFont="1" applyAlignment="1" applyProtection="1">
      <alignment horizontal="center"/>
    </xf>
    <xf numFmtId="165" fontId="46" fillId="0" borderId="0" xfId="3" applyNumberFormat="1" applyFont="1" applyAlignment="1" applyProtection="1">
      <alignment horizontal="center"/>
    </xf>
    <xf numFmtId="0" fontId="48" fillId="0" borderId="0" xfId="3" applyFont="1" applyProtection="1"/>
    <xf numFmtId="0" fontId="48" fillId="0" borderId="0" xfId="3" applyFont="1" applyAlignment="1" applyProtection="1">
      <alignment vertical="center"/>
    </xf>
    <xf numFmtId="0" fontId="48" fillId="0" borderId="0" xfId="3" applyFont="1" applyAlignment="1" applyProtection="1">
      <alignment vertical="top"/>
    </xf>
    <xf numFmtId="0" fontId="48" fillId="0" borderId="0" xfId="3" applyFont="1" applyAlignment="1" applyProtection="1">
      <alignment vertical="top" wrapText="1"/>
    </xf>
    <xf numFmtId="0" fontId="48" fillId="0" borderId="0" xfId="3" applyFont="1" applyAlignment="1" applyProtection="1">
      <alignment horizontal="center"/>
    </xf>
    <xf numFmtId="165" fontId="49" fillId="0" borderId="0" xfId="3" applyNumberFormat="1" applyFont="1" applyAlignment="1" applyProtection="1">
      <alignment horizontal="center" vertical="top" wrapText="1"/>
    </xf>
    <xf numFmtId="0" fontId="50" fillId="0" borderId="0" xfId="3" applyFont="1" applyAlignment="1" applyProtection="1">
      <alignment vertical="center"/>
    </xf>
    <xf numFmtId="0" fontId="50" fillId="0" borderId="0" xfId="3" applyFont="1" applyAlignment="1" applyProtection="1">
      <alignment vertical="top" wrapText="1"/>
    </xf>
    <xf numFmtId="165" fontId="48" fillId="0" borderId="0" xfId="3" applyNumberFormat="1" applyFont="1" applyAlignment="1" applyProtection="1">
      <alignment horizontal="center"/>
    </xf>
    <xf numFmtId="0" fontId="48" fillId="0" borderId="0" xfId="3" applyFont="1" applyAlignment="1" applyProtection="1">
      <alignment horizontal="right" vertical="center"/>
    </xf>
    <xf numFmtId="165" fontId="48" fillId="0" borderId="0" xfId="3" applyNumberFormat="1" applyFont="1" applyAlignment="1" applyProtection="1">
      <alignment horizontal="right"/>
    </xf>
    <xf numFmtId="0" fontId="51" fillId="0" borderId="20" xfId="3" applyFont="1" applyBorder="1" applyAlignment="1" applyProtection="1">
      <alignment vertical="center"/>
    </xf>
    <xf numFmtId="0" fontId="46" fillId="0" borderId="20" xfId="3" applyFont="1" applyBorder="1" applyAlignment="1" applyProtection="1">
      <alignment vertical="top"/>
    </xf>
    <xf numFmtId="0" fontId="50" fillId="0" borderId="20" xfId="3" applyFont="1" applyBorder="1" applyAlignment="1" applyProtection="1">
      <alignment vertical="top" wrapText="1"/>
    </xf>
    <xf numFmtId="0" fontId="46" fillId="0" borderId="20" xfId="3" applyFont="1" applyBorder="1" applyAlignment="1" applyProtection="1">
      <alignment horizontal="center"/>
    </xf>
    <xf numFmtId="165" fontId="50" fillId="0" borderId="20" xfId="3" applyNumberFormat="1" applyFont="1" applyBorder="1" applyAlignment="1" applyProtection="1">
      <alignment horizontal="right"/>
    </xf>
    <xf numFmtId="0" fontId="50" fillId="0" borderId="20" xfId="3" applyFont="1" applyBorder="1" applyAlignment="1" applyProtection="1">
      <alignment vertical="center"/>
    </xf>
    <xf numFmtId="165" fontId="50" fillId="0" borderId="20" xfId="3" applyNumberFormat="1" applyFont="1" applyBorder="1" applyAlignment="1" applyProtection="1">
      <alignment horizontal="center"/>
    </xf>
    <xf numFmtId="0" fontId="56" fillId="0" borderId="0" xfId="3" applyFont="1" applyAlignment="1" applyProtection="1">
      <alignment horizontal="center"/>
    </xf>
    <xf numFmtId="0" fontId="48" fillId="0" borderId="0" xfId="3" applyFont="1" applyFill="1" applyAlignment="1" applyProtection="1">
      <alignment vertical="top" wrapText="1"/>
    </xf>
    <xf numFmtId="0" fontId="48" fillId="0" borderId="0" xfId="3" applyFont="1" applyFill="1" applyAlignment="1" applyProtection="1">
      <alignment horizontal="center"/>
    </xf>
    <xf numFmtId="165" fontId="48" fillId="0" borderId="0" xfId="3" applyNumberFormat="1" applyFont="1" applyFill="1" applyAlignment="1" applyProtection="1">
      <alignment horizontal="center"/>
    </xf>
    <xf numFmtId="0" fontId="56" fillId="0" borderId="0" xfId="3" applyFont="1" applyAlignment="1" applyProtection="1">
      <alignment vertical="top" wrapText="1"/>
    </xf>
    <xf numFmtId="165" fontId="48" fillId="0" borderId="0" xfId="3" applyNumberFormat="1" applyFont="1" applyAlignment="1" applyProtection="1">
      <alignment horizontal="center" wrapText="1"/>
    </xf>
    <xf numFmtId="0" fontId="50" fillId="0" borderId="20" xfId="3" applyFont="1" applyBorder="1" applyAlignment="1" applyProtection="1">
      <alignment vertical="top"/>
    </xf>
    <xf numFmtId="0" fontId="50" fillId="0" borderId="20" xfId="3" applyFont="1" applyBorder="1" applyAlignment="1" applyProtection="1">
      <alignment horizontal="right" vertical="top" wrapText="1"/>
    </xf>
    <xf numFmtId="0" fontId="52" fillId="0" borderId="0" xfId="3" applyFont="1" applyAlignment="1" applyProtection="1">
      <alignment vertical="center"/>
    </xf>
    <xf numFmtId="0" fontId="53" fillId="0" borderId="20" xfId="3" applyFont="1" applyBorder="1" applyAlignment="1" applyProtection="1">
      <alignment vertical="center"/>
    </xf>
    <xf numFmtId="0" fontId="46" fillId="0" borderId="20" xfId="3" applyFont="1" applyBorder="1" applyAlignment="1" applyProtection="1">
      <alignment vertical="top" wrapText="1"/>
    </xf>
    <xf numFmtId="0" fontId="48" fillId="0" borderId="0" xfId="3" applyFont="1" applyAlignment="1" applyProtection="1"/>
    <xf numFmtId="0" fontId="54" fillId="0" borderId="0" xfId="3" applyFont="1" applyAlignment="1" applyProtection="1">
      <alignment vertical="center" wrapText="1"/>
    </xf>
    <xf numFmtId="4" fontId="56" fillId="0" borderId="0" xfId="3" applyNumberFormat="1" applyFont="1" applyAlignment="1" applyProtection="1">
      <alignment horizontal="center"/>
      <protection locked="0"/>
    </xf>
    <xf numFmtId="0" fontId="107" fillId="0" borderId="0" xfId="3" applyFont="1" applyAlignment="1" applyProtection="1">
      <alignment vertical="top" wrapText="1"/>
    </xf>
    <xf numFmtId="0" fontId="68" fillId="0" borderId="0" xfId="0" applyFont="1" applyAlignment="1" applyProtection="1">
      <alignment horizontal="center" vertical="top"/>
    </xf>
    <xf numFmtId="0" fontId="68" fillId="0" borderId="0" xfId="0" applyFont="1" applyAlignment="1" applyProtection="1">
      <alignment horizontal="left" vertical="top" wrapText="1"/>
    </xf>
    <xf numFmtId="0" fontId="68" fillId="0" borderId="0" xfId="0" applyFont="1" applyAlignment="1" applyProtection="1">
      <alignment horizontal="right" vertical="top"/>
    </xf>
    <xf numFmtId="3" fontId="92" fillId="0" borderId="0" xfId="0" applyNumberFormat="1" applyFont="1" applyAlignment="1" applyProtection="1">
      <alignment horizontal="center" vertical="top"/>
    </xf>
    <xf numFmtId="4" fontId="92" fillId="0" borderId="0" xfId="0" applyNumberFormat="1" applyFont="1" applyAlignment="1" applyProtection="1">
      <alignment vertical="top"/>
    </xf>
    <xf numFmtId="0" fontId="78" fillId="0" borderId="0" xfId="0" applyFont="1" applyAlignment="1" applyProtection="1">
      <alignment vertical="top"/>
    </xf>
    <xf numFmtId="0" fontId="93" fillId="0" borderId="0" xfId="0" applyFont="1" applyBorder="1" applyAlignment="1" applyProtection="1">
      <alignment horizontal="center"/>
    </xf>
    <xf numFmtId="0" fontId="93" fillId="0" borderId="0" xfId="0" applyFont="1" applyBorder="1" applyAlignment="1" applyProtection="1">
      <alignment horizontal="center" vertical="top"/>
    </xf>
    <xf numFmtId="0" fontId="93" fillId="0" borderId="0" xfId="0" applyFont="1" applyBorder="1" applyAlignment="1" applyProtection="1">
      <alignment horizontal="left" wrapText="1"/>
    </xf>
    <xf numFmtId="0" fontId="93" fillId="0" borderId="0" xfId="0" applyFont="1" applyBorder="1" applyAlignment="1" applyProtection="1">
      <alignment horizontal="right"/>
    </xf>
    <xf numFmtId="3" fontId="93" fillId="0" borderId="0" xfId="0" applyNumberFormat="1" applyFont="1" applyBorder="1" applyAlignment="1" applyProtection="1">
      <alignment horizontal="center"/>
    </xf>
    <xf numFmtId="4" fontId="93" fillId="0" borderId="0" xfId="0" applyNumberFormat="1" applyFont="1" applyBorder="1" applyAlignment="1" applyProtection="1">
      <alignment horizontal="center"/>
    </xf>
    <xf numFmtId="0" fontId="94" fillId="0" borderId="0" xfId="0" applyFont="1" applyBorder="1" applyProtection="1"/>
    <xf numFmtId="0" fontId="70" fillId="0" borderId="0" xfId="0" applyFont="1" applyBorder="1" applyAlignment="1" applyProtection="1">
      <alignment horizontal="center"/>
    </xf>
    <xf numFmtId="0" fontId="70" fillId="0" borderId="0" xfId="0" applyFont="1" applyBorder="1" applyAlignment="1" applyProtection="1">
      <alignment horizontal="center" vertical="top"/>
    </xf>
    <xf numFmtId="0" fontId="95" fillId="0" borderId="0" xfId="0" applyFont="1" applyBorder="1" applyAlignment="1" applyProtection="1">
      <alignment horizontal="left" wrapText="1"/>
    </xf>
    <xf numFmtId="0" fontId="70" fillId="0" borderId="0" xfId="0" applyFont="1" applyBorder="1" applyAlignment="1" applyProtection="1">
      <alignment horizontal="right"/>
    </xf>
    <xf numFmtId="3" fontId="70" fillId="0" borderId="0" xfId="0" applyNumberFormat="1" applyFont="1" applyBorder="1" applyAlignment="1" applyProtection="1">
      <alignment horizontal="center"/>
    </xf>
    <xf numFmtId="4" fontId="70" fillId="0" borderId="0" xfId="0" applyNumberFormat="1" applyFont="1" applyBorder="1" applyAlignment="1" applyProtection="1">
      <alignment horizontal="center"/>
    </xf>
    <xf numFmtId="0" fontId="67" fillId="0" borderId="0" xfId="0" applyFont="1" applyBorder="1" applyProtection="1"/>
    <xf numFmtId="49" fontId="59" fillId="0" borderId="2" xfId="0" applyNumberFormat="1" applyFont="1" applyBorder="1" applyAlignment="1" applyProtection="1">
      <alignment horizontal="left"/>
    </xf>
    <xf numFmtId="0" fontId="59" fillId="0" borderId="2" xfId="0" applyFont="1" applyBorder="1" applyAlignment="1" applyProtection="1">
      <alignment horizontal="center" vertical="top"/>
    </xf>
    <xf numFmtId="0" fontId="59" fillId="0" borderId="2" xfId="0" applyFont="1" applyBorder="1" applyAlignment="1" applyProtection="1">
      <alignment horizontal="center" wrapText="1"/>
    </xf>
    <xf numFmtId="0" fontId="59" fillId="0" borderId="2" xfId="0" applyFont="1" applyBorder="1" applyAlignment="1" applyProtection="1">
      <alignment horizontal="right"/>
    </xf>
    <xf numFmtId="3" fontId="59" fillId="0" borderId="2" xfId="0" applyNumberFormat="1" applyFont="1" applyBorder="1" applyAlignment="1" applyProtection="1">
      <alignment horizontal="center"/>
    </xf>
    <xf numFmtId="4" fontId="59" fillId="0" borderId="2" xfId="0" applyNumberFormat="1" applyFont="1" applyBorder="1" applyAlignment="1" applyProtection="1">
      <alignment horizontal="center"/>
    </xf>
    <xf numFmtId="0" fontId="78" fillId="0" borderId="0" xfId="0" applyFont="1" applyBorder="1" applyProtection="1"/>
    <xf numFmtId="0" fontId="70" fillId="0" borderId="0" xfId="0" applyFont="1" applyAlignment="1" applyProtection="1">
      <alignment horizontal="center"/>
    </xf>
    <xf numFmtId="0" fontId="70" fillId="0" borderId="0" xfId="0" applyFont="1" applyAlignment="1" applyProtection="1">
      <alignment horizontal="left" wrapText="1"/>
    </xf>
    <xf numFmtId="0" fontId="68" fillId="0" borderId="0" xfId="0" applyFont="1" applyAlignment="1" applyProtection="1">
      <alignment horizontal="right"/>
    </xf>
    <xf numFmtId="3" fontId="92" fillId="0" borderId="0" xfId="0" applyNumberFormat="1" applyFont="1" applyAlignment="1" applyProtection="1">
      <alignment horizontal="center"/>
    </xf>
    <xf numFmtId="4" fontId="92" fillId="0" borderId="0" xfId="0" applyNumberFormat="1" applyFont="1" applyProtection="1"/>
    <xf numFmtId="0" fontId="78" fillId="0" borderId="0" xfId="0" applyFont="1" applyProtection="1"/>
    <xf numFmtId="49" fontId="72" fillId="0" borderId="0" xfId="0" applyNumberFormat="1" applyFont="1" applyAlignment="1" applyProtection="1">
      <alignment horizontal="left"/>
    </xf>
    <xf numFmtId="0" fontId="72" fillId="0" borderId="0" xfId="0" applyFont="1" applyAlignment="1" applyProtection="1">
      <alignment horizontal="center" vertical="top"/>
    </xf>
    <xf numFmtId="0" fontId="72" fillId="0" borderId="0" xfId="0" applyFont="1" applyAlignment="1" applyProtection="1">
      <alignment vertical="top"/>
    </xf>
    <xf numFmtId="0" fontId="72" fillId="0" borderId="0" xfId="0" applyFont="1" applyAlignment="1" applyProtection="1">
      <alignment horizontal="right"/>
    </xf>
    <xf numFmtId="3" fontId="72" fillId="0" borderId="0" xfId="0" applyNumberFormat="1" applyFont="1" applyProtection="1"/>
    <xf numFmtId="4" fontId="72" fillId="0" borderId="0" xfId="0" applyNumberFormat="1" applyFont="1" applyProtection="1"/>
    <xf numFmtId="0" fontId="72" fillId="0" borderId="0" xfId="0" applyFont="1" applyProtection="1"/>
    <xf numFmtId="49" fontId="68" fillId="0" borderId="0" xfId="0" applyNumberFormat="1" applyFont="1" applyAlignment="1" applyProtection="1">
      <alignment horizontal="left"/>
    </xf>
    <xf numFmtId="0" fontId="68" fillId="0" borderId="0" xfId="0" applyFont="1" applyAlignment="1" applyProtection="1">
      <alignment vertical="top" wrapText="1"/>
    </xf>
    <xf numFmtId="3" fontId="92" fillId="0" borderId="0" xfId="0" applyNumberFormat="1" applyFont="1" applyProtection="1"/>
    <xf numFmtId="4" fontId="68" fillId="0" borderId="0" xfId="0" applyNumberFormat="1" applyFont="1" applyProtection="1"/>
    <xf numFmtId="0" fontId="68" fillId="0" borderId="0" xfId="0" applyFont="1" applyProtection="1"/>
    <xf numFmtId="49" fontId="74" fillId="0" borderId="0" xfId="0" applyNumberFormat="1" applyFont="1" applyAlignment="1" applyProtection="1">
      <alignment horizontal="left"/>
    </xf>
    <xf numFmtId="0" fontId="74" fillId="0" borderId="0" xfId="0" applyFont="1" applyAlignment="1" applyProtection="1">
      <alignment horizontal="center" vertical="top"/>
    </xf>
    <xf numFmtId="0" fontId="74" fillId="0" borderId="0" xfId="0" applyFont="1" applyAlignment="1" applyProtection="1">
      <alignment horizontal="left" wrapText="1"/>
    </xf>
    <xf numFmtId="0" fontId="96" fillId="0" borderId="0" xfId="0" applyFont="1" applyAlignment="1" applyProtection="1">
      <alignment horizontal="right"/>
    </xf>
    <xf numFmtId="3" fontId="96" fillId="0" borderId="0" xfId="0" applyNumberFormat="1" applyFont="1" applyAlignment="1" applyProtection="1">
      <alignment horizontal="center"/>
    </xf>
    <xf numFmtId="4" fontId="96" fillId="0" borderId="0" xfId="0" applyNumberFormat="1" applyFont="1" applyProtection="1"/>
    <xf numFmtId="0" fontId="97" fillId="0" borderId="0" xfId="0" applyFont="1" applyProtection="1"/>
    <xf numFmtId="3" fontId="68" fillId="0" borderId="0" xfId="0" applyNumberFormat="1" applyFont="1" applyAlignment="1" applyProtection="1">
      <alignment horizontal="center"/>
    </xf>
    <xf numFmtId="4" fontId="68" fillId="0" borderId="0" xfId="0" applyNumberFormat="1" applyFont="1" applyAlignment="1" applyProtection="1">
      <alignment horizontal="right"/>
    </xf>
    <xf numFmtId="0" fontId="67" fillId="0" borderId="0" xfId="0" applyFont="1" applyProtection="1"/>
    <xf numFmtId="0" fontId="68" fillId="0" borderId="0" xfId="0" quotePrefix="1" applyFont="1" applyAlignment="1" applyProtection="1">
      <alignment vertical="top" wrapText="1"/>
    </xf>
    <xf numFmtId="3" fontId="68" fillId="0" borderId="0" xfId="0" applyNumberFormat="1" applyFont="1" applyProtection="1"/>
    <xf numFmtId="0" fontId="70" fillId="0" borderId="0" xfId="0" applyFont="1" applyAlignment="1" applyProtection="1">
      <alignment horizontal="center" vertical="top"/>
    </xf>
    <xf numFmtId="0" fontId="70" fillId="0" borderId="0" xfId="0" applyFont="1" applyAlignment="1" applyProtection="1">
      <alignment vertical="top" wrapText="1"/>
    </xf>
    <xf numFmtId="0" fontId="70" fillId="0" borderId="0" xfId="0" applyFont="1" applyAlignment="1" applyProtection="1">
      <alignment horizontal="right"/>
    </xf>
    <xf numFmtId="3" fontId="70" fillId="0" borderId="0" xfId="0" applyNumberFormat="1" applyFont="1" applyProtection="1"/>
    <xf numFmtId="4" fontId="70" fillId="0" borderId="0" xfId="0" applyNumberFormat="1" applyFont="1" applyProtection="1"/>
    <xf numFmtId="0" fontId="70" fillId="0" borderId="0" xfId="0" applyFont="1" applyProtection="1"/>
    <xf numFmtId="0" fontId="68" fillId="0" borderId="0" xfId="0" quotePrefix="1" applyFont="1" applyAlignment="1" applyProtection="1">
      <alignment horizontal="center" vertical="top"/>
    </xf>
    <xf numFmtId="0" fontId="68" fillId="0" borderId="0" xfId="0" applyFont="1" applyAlignment="1" applyProtection="1"/>
    <xf numFmtId="4" fontId="68" fillId="0" borderId="0" xfId="0" applyNumberFormat="1" applyFont="1" applyAlignment="1" applyProtection="1">
      <alignment horizontal="right" vertical="top"/>
    </xf>
    <xf numFmtId="3" fontId="68" fillId="0" borderId="0" xfId="0" applyNumberFormat="1" applyFont="1" applyAlignment="1" applyProtection="1">
      <alignment vertical="top"/>
    </xf>
    <xf numFmtId="4" fontId="68" fillId="0" borderId="0" xfId="0" applyNumberFormat="1" applyFont="1" applyAlignment="1" applyProtection="1">
      <alignment vertical="top"/>
    </xf>
    <xf numFmtId="0" fontId="68" fillId="0" borderId="0" xfId="0" applyFont="1" applyAlignment="1" applyProtection="1">
      <alignment vertical="top"/>
    </xf>
    <xf numFmtId="0" fontId="68" fillId="0" borderId="0" xfId="0" quotePrefix="1" applyFont="1" applyAlignment="1" applyProtection="1">
      <alignment wrapText="1"/>
    </xf>
    <xf numFmtId="0" fontId="68" fillId="0" borderId="0" xfId="0" quotePrefix="1" applyFont="1" applyAlignment="1" applyProtection="1"/>
    <xf numFmtId="0" fontId="68" fillId="2" borderId="0" xfId="0" quotePrefix="1" applyFont="1" applyFill="1" applyAlignment="1" applyProtection="1">
      <alignment vertical="top" wrapText="1"/>
    </xf>
    <xf numFmtId="0" fontId="68" fillId="0" borderId="0" xfId="0" quotePrefix="1" applyFont="1" applyFill="1" applyAlignment="1" applyProtection="1">
      <alignment horizontal="center" vertical="top"/>
    </xf>
    <xf numFmtId="0" fontId="68" fillId="0" borderId="0" xfId="0" applyFont="1" applyFill="1" applyAlignment="1" applyProtection="1">
      <alignment horizontal="right"/>
    </xf>
    <xf numFmtId="3" fontId="68" fillId="0" borderId="0" xfId="0" applyNumberFormat="1" applyFont="1" applyFill="1" applyProtection="1"/>
    <xf numFmtId="4" fontId="68" fillId="0" borderId="0" xfId="0" applyNumberFormat="1" applyFont="1" applyFill="1" applyProtection="1"/>
    <xf numFmtId="0" fontId="68" fillId="0" borderId="0" xfId="0" applyFont="1" applyFill="1" applyProtection="1"/>
    <xf numFmtId="0" fontId="70" fillId="0" borderId="0" xfId="0" quotePrefix="1" applyFont="1" applyAlignment="1" applyProtection="1">
      <alignment horizontal="center" vertical="top"/>
    </xf>
    <xf numFmtId="0" fontId="68" fillId="0" borderId="0" xfId="0" quotePrefix="1" applyFont="1" applyAlignment="1" applyProtection="1">
      <alignment horizontal="left" wrapText="1"/>
    </xf>
    <xf numFmtId="0" fontId="68" fillId="0" borderId="0" xfId="0" quotePrefix="1" applyFont="1" applyAlignment="1" applyProtection="1">
      <alignment horizontal="left" vertical="top" wrapText="1"/>
    </xf>
    <xf numFmtId="0" fontId="68" fillId="0" borderId="0" xfId="0" applyFont="1" applyAlignment="1" applyProtection="1">
      <alignment wrapText="1"/>
    </xf>
    <xf numFmtId="165" fontId="48" fillId="0" borderId="0" xfId="6" applyNumberFormat="1" applyFont="1" applyAlignment="1" applyProtection="1">
      <alignment horizontal="right"/>
    </xf>
    <xf numFmtId="0" fontId="68" fillId="0" borderId="0" xfId="0" applyFont="1" applyBorder="1" applyProtection="1"/>
    <xf numFmtId="0" fontId="68" fillId="0" borderId="0" xfId="0" applyFont="1" applyBorder="1" applyAlignment="1" applyProtection="1">
      <alignment horizontal="center" vertical="top"/>
    </xf>
    <xf numFmtId="0" fontId="68" fillId="0" borderId="0" xfId="0" quotePrefix="1" applyFont="1" applyProtection="1"/>
    <xf numFmtId="4" fontId="68" fillId="0" borderId="0" xfId="0" applyNumberFormat="1" applyFont="1" applyBorder="1" applyAlignment="1" applyProtection="1">
      <alignment horizontal="right"/>
    </xf>
    <xf numFmtId="3" fontId="68" fillId="0" borderId="0" xfId="0" applyNumberFormat="1" applyFont="1" applyBorder="1" applyProtection="1"/>
    <xf numFmtId="4" fontId="68" fillId="0" borderId="0" xfId="0" applyNumberFormat="1" applyFont="1" applyBorder="1" applyProtection="1"/>
    <xf numFmtId="0" fontId="68" fillId="0" borderId="0" xfId="0" quotePrefix="1" applyFont="1" applyBorder="1" applyAlignment="1" applyProtection="1">
      <alignment vertical="top" wrapText="1"/>
    </xf>
    <xf numFmtId="0" fontId="68" fillId="0" borderId="0" xfId="0" applyFont="1" applyBorder="1" applyAlignment="1" applyProtection="1">
      <alignment horizontal="right"/>
    </xf>
    <xf numFmtId="0" fontId="68" fillId="0" borderId="1" xfId="0" applyFont="1" applyBorder="1" applyProtection="1"/>
    <xf numFmtId="0" fontId="68" fillId="0" borderId="1" xfId="0" applyFont="1" applyBorder="1" applyAlignment="1" applyProtection="1">
      <alignment horizontal="center" vertical="top"/>
    </xf>
    <xf numFmtId="0" fontId="68" fillId="0" borderId="1" xfId="0" quotePrefix="1" applyFont="1" applyBorder="1" applyAlignment="1" applyProtection="1">
      <alignment vertical="top" wrapText="1"/>
    </xf>
    <xf numFmtId="0" fontId="68" fillId="0" borderId="1" xfId="0" applyFont="1" applyBorder="1" applyAlignment="1" applyProtection="1">
      <alignment horizontal="right"/>
    </xf>
    <xf numFmtId="3" fontId="68" fillId="0" borderId="1" xfId="0" applyNumberFormat="1" applyFont="1" applyBorder="1" applyProtection="1"/>
    <xf numFmtId="4" fontId="68" fillId="0" borderId="1" xfId="0" applyNumberFormat="1" applyFont="1" applyBorder="1" applyProtection="1"/>
    <xf numFmtId="0" fontId="70" fillId="0" borderId="0" xfId="0" applyFont="1" applyBorder="1" applyAlignment="1" applyProtection="1">
      <alignment vertical="top" wrapText="1"/>
    </xf>
    <xf numFmtId="4" fontId="70" fillId="0" borderId="0" xfId="0" applyNumberFormat="1" applyFont="1" applyBorder="1" applyProtection="1"/>
    <xf numFmtId="3" fontId="92" fillId="0" borderId="0" xfId="0" applyNumberFormat="1" applyFont="1" applyBorder="1" applyProtection="1"/>
    <xf numFmtId="4" fontId="92" fillId="0" borderId="0" xfId="0" applyNumberFormat="1" applyFont="1" applyBorder="1" applyProtection="1"/>
    <xf numFmtId="4" fontId="95" fillId="0" borderId="0" xfId="0" applyNumberFormat="1" applyFont="1" applyBorder="1" applyProtection="1"/>
    <xf numFmtId="0" fontId="68" fillId="0" borderId="0" xfId="0" quotePrefix="1" applyFont="1" applyAlignment="1" applyProtection="1">
      <alignment horizontal="center" vertical="top" wrapText="1"/>
    </xf>
    <xf numFmtId="49" fontId="74" fillId="0" borderId="0" xfId="0" applyNumberFormat="1" applyFont="1" applyProtection="1"/>
    <xf numFmtId="0" fontId="74" fillId="0" borderId="0" xfId="0" applyFont="1" applyAlignment="1" applyProtection="1">
      <alignment vertical="top" wrapText="1"/>
    </xf>
    <xf numFmtId="0" fontId="74" fillId="0" borderId="0" xfId="0" applyFont="1" applyAlignment="1" applyProtection="1">
      <alignment horizontal="right"/>
    </xf>
    <xf numFmtId="3" fontId="74" fillId="0" borderId="0" xfId="0" applyNumberFormat="1" applyFont="1" applyProtection="1"/>
    <xf numFmtId="4" fontId="74" fillId="0" borderId="0" xfId="0" applyNumberFormat="1" applyFont="1" applyProtection="1"/>
    <xf numFmtId="0" fontId="74" fillId="0" borderId="0" xfId="0" applyFont="1" applyProtection="1"/>
    <xf numFmtId="0" fontId="100" fillId="0" borderId="0" xfId="0" applyFont="1" applyBorder="1" applyProtection="1"/>
    <xf numFmtId="3" fontId="95" fillId="0" borderId="0" xfId="0" applyNumberFormat="1" applyFont="1" applyBorder="1" applyProtection="1"/>
    <xf numFmtId="0" fontId="70" fillId="0" borderId="0" xfId="0" applyFont="1" applyBorder="1" applyProtection="1"/>
    <xf numFmtId="3" fontId="95" fillId="0" borderId="0" xfId="0" applyNumberFormat="1" applyFont="1" applyProtection="1"/>
    <xf numFmtId="4" fontId="95" fillId="0" borderId="0" xfId="0" applyNumberFormat="1" applyFont="1" applyProtection="1"/>
    <xf numFmtId="4" fontId="92" fillId="0" borderId="1" xfId="0" applyNumberFormat="1" applyFont="1" applyBorder="1" applyProtection="1"/>
    <xf numFmtId="0" fontId="100" fillId="0" borderId="22" xfId="0" applyFont="1" applyBorder="1" applyProtection="1"/>
    <xf numFmtId="0" fontId="70" fillId="0" borderId="22" xfId="0" applyFont="1" applyBorder="1" applyAlignment="1" applyProtection="1">
      <alignment horizontal="center" vertical="top"/>
    </xf>
    <xf numFmtId="0" fontId="70" fillId="0" borderId="22" xfId="0" applyFont="1" applyBorder="1" applyAlignment="1" applyProtection="1">
      <alignment vertical="top" wrapText="1"/>
    </xf>
    <xf numFmtId="0" fontId="70" fillId="0" borderId="22" xfId="0" applyFont="1" applyBorder="1" applyAlignment="1" applyProtection="1">
      <alignment horizontal="right"/>
    </xf>
    <xf numFmtId="3" fontId="95" fillId="0" borderId="22" xfId="0" applyNumberFormat="1" applyFont="1" applyBorder="1" applyProtection="1"/>
    <xf numFmtId="4" fontId="95" fillId="0" borderId="22" xfId="0" applyNumberFormat="1" applyFont="1" applyBorder="1" applyProtection="1"/>
    <xf numFmtId="4" fontId="70" fillId="0" borderId="22" xfId="0" applyNumberFormat="1" applyFont="1" applyBorder="1" applyProtection="1"/>
    <xf numFmtId="0" fontId="70" fillId="0" borderId="22" xfId="0" applyFont="1" applyBorder="1" applyProtection="1"/>
    <xf numFmtId="0" fontId="95" fillId="0" borderId="0" xfId="0" applyFont="1" applyProtection="1"/>
    <xf numFmtId="0" fontId="95" fillId="0" borderId="0" xfId="0" quotePrefix="1" applyFont="1" applyAlignment="1" applyProtection="1">
      <alignment horizontal="center" vertical="top" wrapText="1"/>
    </xf>
    <xf numFmtId="0" fontId="95" fillId="0" borderId="0" xfId="0" applyFont="1" applyAlignment="1" applyProtection="1">
      <alignment wrapText="1"/>
    </xf>
    <xf numFmtId="4" fontId="95" fillId="0" borderId="0" xfId="0" applyNumberFormat="1" applyFont="1" applyAlignment="1" applyProtection="1">
      <alignment horizontal="right"/>
    </xf>
    <xf numFmtId="0" fontId="101" fillId="0" borderId="0" xfId="0" applyFont="1" applyBorder="1" applyProtection="1"/>
    <xf numFmtId="0" fontId="68" fillId="0" borderId="0" xfId="0" quotePrefix="1" applyFont="1" applyBorder="1" applyAlignment="1" applyProtection="1">
      <alignment horizontal="center" vertical="top" wrapText="1"/>
    </xf>
    <xf numFmtId="0" fontId="68" fillId="0" borderId="0" xfId="0" quotePrefix="1" applyFont="1" applyBorder="1" applyAlignment="1" applyProtection="1">
      <alignment wrapText="1"/>
    </xf>
    <xf numFmtId="4" fontId="101" fillId="0" borderId="0" xfId="0" applyNumberFormat="1" applyFont="1" applyProtection="1"/>
    <xf numFmtId="0" fontId="101" fillId="0" borderId="0" xfId="0" applyFont="1" applyProtection="1"/>
    <xf numFmtId="3" fontId="92" fillId="0" borderId="1" xfId="0" applyNumberFormat="1" applyFont="1" applyBorder="1" applyProtection="1"/>
    <xf numFmtId="0" fontId="77" fillId="0" borderId="0" xfId="0" applyFont="1" applyAlignment="1" applyProtection="1">
      <alignment vertical="top"/>
    </xf>
    <xf numFmtId="0" fontId="72" fillId="0" borderId="0" xfId="0" applyFont="1" applyAlignment="1" applyProtection="1">
      <alignment horizontal="left" vertical="top" wrapText="1"/>
    </xf>
    <xf numFmtId="0" fontId="73" fillId="0" borderId="0" xfId="0" applyFont="1" applyProtection="1"/>
    <xf numFmtId="49" fontId="74" fillId="0" borderId="0" xfId="0" applyNumberFormat="1" applyFont="1" applyAlignment="1" applyProtection="1">
      <alignment vertical="top"/>
    </xf>
    <xf numFmtId="0" fontId="74" fillId="0" borderId="0" xfId="0" applyFont="1" applyAlignment="1" applyProtection="1">
      <alignment horizontal="justify" vertical="top" wrapText="1"/>
    </xf>
    <xf numFmtId="0" fontId="74" fillId="0" borderId="0" xfId="0" applyFont="1" applyAlignment="1" applyProtection="1">
      <alignment horizontal="right" vertical="top"/>
    </xf>
    <xf numFmtId="3" fontId="74" fillId="0" borderId="0" xfId="0" applyNumberFormat="1" applyFont="1" applyAlignment="1" applyProtection="1">
      <alignment vertical="top"/>
    </xf>
    <xf numFmtId="4" fontId="74" fillId="0" borderId="0" xfId="0" applyNumberFormat="1" applyFont="1" applyAlignment="1" applyProtection="1">
      <alignment vertical="top"/>
    </xf>
    <xf numFmtId="0" fontId="74" fillId="0" borderId="0" xfId="0" applyFont="1" applyAlignment="1" applyProtection="1">
      <alignment vertical="top"/>
    </xf>
    <xf numFmtId="0" fontId="68" fillId="0" borderId="0" xfId="0" applyFont="1" applyBorder="1" applyAlignment="1" applyProtection="1">
      <alignment vertical="top" wrapText="1"/>
    </xf>
    <xf numFmtId="0" fontId="70" fillId="0" borderId="0" xfId="0" quotePrefix="1" applyFont="1" applyBorder="1" applyAlignment="1" applyProtection="1">
      <alignment vertical="top" wrapText="1"/>
    </xf>
    <xf numFmtId="4" fontId="69" fillId="0" borderId="0" xfId="0" applyNumberFormat="1" applyFont="1" applyProtection="1"/>
    <xf numFmtId="0" fontId="68" fillId="0" borderId="0" xfId="0" quotePrefix="1" applyFont="1" applyAlignment="1" applyProtection="1">
      <alignment vertical="top"/>
    </xf>
    <xf numFmtId="0" fontId="100" fillId="0" borderId="0" xfId="0" applyFont="1" applyProtection="1"/>
    <xf numFmtId="3" fontId="78" fillId="0" borderId="0" xfId="0" applyNumberFormat="1" applyFont="1" applyProtection="1"/>
    <xf numFmtId="0" fontId="74" fillId="0" borderId="0" xfId="0" applyFont="1" applyBorder="1" applyAlignment="1" applyProtection="1">
      <alignment horizontal="center" vertical="top"/>
    </xf>
    <xf numFmtId="0" fontId="74" fillId="0" borderId="0" xfId="0" applyFont="1" applyBorder="1" applyAlignment="1" applyProtection="1">
      <alignment vertical="top" wrapText="1"/>
    </xf>
    <xf numFmtId="0" fontId="74" fillId="0" borderId="0" xfId="0" applyFont="1" applyBorder="1" applyAlignment="1" applyProtection="1">
      <alignment horizontal="right"/>
    </xf>
    <xf numFmtId="3" fontId="74" fillId="0" borderId="0" xfId="0" applyNumberFormat="1" applyFont="1" applyBorder="1" applyProtection="1"/>
    <xf numFmtId="4" fontId="74" fillId="0" borderId="0" xfId="0" applyNumberFormat="1" applyFont="1" applyBorder="1" applyProtection="1"/>
    <xf numFmtId="0" fontId="74" fillId="0" borderId="0" xfId="0" applyFont="1" applyBorder="1" applyProtection="1"/>
    <xf numFmtId="0" fontId="67" fillId="0" borderId="22" xfId="0" applyFont="1" applyBorder="1" applyProtection="1"/>
    <xf numFmtId="0" fontId="68" fillId="0" borderId="22" xfId="0" applyFont="1" applyBorder="1" applyAlignment="1" applyProtection="1">
      <alignment horizontal="center" vertical="top"/>
    </xf>
    <xf numFmtId="3" fontId="92" fillId="0" borderId="22" xfId="0" applyNumberFormat="1" applyFont="1" applyBorder="1" applyProtection="1"/>
    <xf numFmtId="4" fontId="68" fillId="0" borderId="22" xfId="0" applyNumberFormat="1" applyFont="1" applyBorder="1" applyProtection="1"/>
    <xf numFmtId="0" fontId="68" fillId="0" borderId="22" xfId="0" applyFont="1" applyBorder="1" applyProtection="1"/>
    <xf numFmtId="49" fontId="70" fillId="0" borderId="0" xfId="0" quotePrefix="1" applyNumberFormat="1" applyFont="1" applyAlignment="1" applyProtection="1">
      <alignment vertical="top"/>
    </xf>
    <xf numFmtId="4" fontId="96" fillId="0" borderId="0" xfId="0" applyNumberFormat="1" applyFont="1" applyAlignment="1" applyProtection="1">
      <alignment horizontal="center"/>
    </xf>
    <xf numFmtId="49" fontId="72" fillId="0" borderId="0" xfId="0" applyNumberFormat="1" applyFont="1" applyAlignment="1" applyProtection="1">
      <alignment vertical="top"/>
    </xf>
    <xf numFmtId="0" fontId="72" fillId="0" borderId="0" xfId="0" applyFont="1" applyAlignment="1" applyProtection="1">
      <alignment horizontal="justify" wrapText="1"/>
    </xf>
    <xf numFmtId="0" fontId="23" fillId="0" borderId="0" xfId="7" applyFont="1" applyFill="1" applyBorder="1" applyAlignment="1" applyProtection="1">
      <alignment vertical="top" wrapText="1"/>
    </xf>
    <xf numFmtId="0" fontId="23" fillId="0" borderId="0" xfId="7" applyFont="1" applyFill="1" applyBorder="1" applyAlignment="1" applyProtection="1">
      <alignment wrapText="1"/>
    </xf>
    <xf numFmtId="0" fontId="23" fillId="0" borderId="0" xfId="7" applyFont="1" applyFill="1" applyBorder="1" applyProtection="1"/>
    <xf numFmtId="3" fontId="70" fillId="0" borderId="22" xfId="0" applyNumberFormat="1" applyFont="1" applyBorder="1" applyProtection="1"/>
    <xf numFmtId="3" fontId="70" fillId="0" borderId="0" xfId="0" applyNumberFormat="1" applyFont="1" applyBorder="1" applyProtection="1"/>
    <xf numFmtId="0" fontId="70" fillId="0" borderId="0" xfId="0" quotePrefix="1" applyFont="1" applyAlignment="1" applyProtection="1">
      <alignment vertical="top" wrapText="1"/>
    </xf>
    <xf numFmtId="0" fontId="76" fillId="0" borderId="0" xfId="0" quotePrefix="1" applyFont="1" applyBorder="1" applyAlignment="1" applyProtection="1">
      <alignment horizontal="left" vertical="top"/>
    </xf>
    <xf numFmtId="0" fontId="76" fillId="0" borderId="0" xfId="0" quotePrefix="1" applyFont="1" applyBorder="1" applyAlignment="1" applyProtection="1">
      <alignment horizontal="left" vertical="top" wrapText="1"/>
    </xf>
    <xf numFmtId="4" fontId="23" fillId="0" borderId="0" xfId="8" applyNumberFormat="1" applyFont="1" applyFill="1" applyBorder="1" applyProtection="1"/>
    <xf numFmtId="0" fontId="23" fillId="0" borderId="0" xfId="8" applyFont="1" applyFill="1" applyBorder="1" applyProtection="1"/>
    <xf numFmtId="0" fontId="104" fillId="0" borderId="0" xfId="0" applyFont="1" applyBorder="1" applyProtection="1"/>
    <xf numFmtId="0" fontId="105" fillId="0" borderId="0" xfId="0" applyFont="1" applyBorder="1" applyAlignment="1" applyProtection="1">
      <alignment horizontal="center" vertical="top"/>
    </xf>
    <xf numFmtId="0" fontId="77" fillId="0" borderId="0" xfId="0" applyFont="1" applyAlignment="1" applyProtection="1">
      <alignment horizontal="center"/>
    </xf>
    <xf numFmtId="0" fontId="105" fillId="0" borderId="0" xfId="0" applyFont="1" applyBorder="1" applyAlignment="1" applyProtection="1">
      <alignment horizontal="right"/>
    </xf>
    <xf numFmtId="4" fontId="105" fillId="0" borderId="0" xfId="0" applyNumberFormat="1" applyFont="1" applyBorder="1" applyProtection="1"/>
    <xf numFmtId="4" fontId="105" fillId="0" borderId="0" xfId="0" applyNumberFormat="1" applyFont="1" applyProtection="1"/>
    <xf numFmtId="0" fontId="104" fillId="0" borderId="0" xfId="0" applyFont="1" applyProtection="1"/>
    <xf numFmtId="49" fontId="70" fillId="0" borderId="0" xfId="0" applyNumberFormat="1" applyFont="1" applyBorder="1" applyAlignment="1" applyProtection="1">
      <alignment horizontal="center" vertical="top"/>
    </xf>
    <xf numFmtId="49" fontId="68" fillId="0" borderId="0" xfId="0" applyNumberFormat="1" applyFont="1" applyBorder="1" applyAlignment="1" applyProtection="1">
      <alignment horizontal="center" vertical="top"/>
    </xf>
    <xf numFmtId="49" fontId="70" fillId="0" borderId="22" xfId="0" applyNumberFormat="1" applyFont="1" applyBorder="1" applyAlignment="1" applyProtection="1">
      <alignment horizontal="center" vertical="top"/>
    </xf>
    <xf numFmtId="0" fontId="68" fillId="0" borderId="0" xfId="0" applyFont="1" applyAlignment="1" applyProtection="1">
      <alignment horizontal="center"/>
    </xf>
    <xf numFmtId="0" fontId="68" fillId="0" borderId="0" xfId="0" applyFont="1" applyAlignment="1" applyProtection="1">
      <alignment horizontal="left" wrapText="1"/>
    </xf>
    <xf numFmtId="4" fontId="68" fillId="0" borderId="0" xfId="0" applyNumberFormat="1" applyFont="1" applyAlignment="1" applyProtection="1">
      <alignment horizontal="center"/>
    </xf>
    <xf numFmtId="0" fontId="106" fillId="0" borderId="22" xfId="0" applyFont="1" applyBorder="1" applyProtection="1"/>
    <xf numFmtId="0" fontId="74" fillId="0" borderId="22" xfId="0" applyFont="1" applyBorder="1" applyAlignment="1" applyProtection="1">
      <alignment horizontal="center" vertical="top"/>
    </xf>
    <xf numFmtId="0" fontId="74" fillId="0" borderId="22" xfId="0" applyFont="1" applyBorder="1" applyAlignment="1" applyProtection="1">
      <alignment vertical="top" wrapText="1"/>
    </xf>
    <xf numFmtId="0" fontId="74" fillId="0" borderId="22" xfId="0" applyFont="1" applyBorder="1" applyAlignment="1" applyProtection="1">
      <alignment horizontal="right"/>
    </xf>
    <xf numFmtId="4" fontId="74" fillId="0" borderId="22" xfId="0" applyNumberFormat="1" applyFont="1" applyBorder="1" applyProtection="1"/>
    <xf numFmtId="0" fontId="106" fillId="0" borderId="0" xfId="0" applyFont="1" applyProtection="1"/>
    <xf numFmtId="4" fontId="92" fillId="0" borderId="0" xfId="0" applyNumberFormat="1" applyFont="1" applyAlignment="1" applyProtection="1">
      <alignment horizontal="center"/>
    </xf>
    <xf numFmtId="49" fontId="68" fillId="0" borderId="0" xfId="0" applyNumberFormat="1" applyFont="1" applyBorder="1" applyProtection="1"/>
    <xf numFmtId="49" fontId="70" fillId="0" borderId="0" xfId="0" applyNumberFormat="1" applyFont="1" applyBorder="1" applyAlignment="1" applyProtection="1">
      <alignment vertical="top" wrapText="1"/>
    </xf>
    <xf numFmtId="49" fontId="70" fillId="0" borderId="0" xfId="0" applyNumberFormat="1" applyFont="1" applyBorder="1" applyAlignment="1" applyProtection="1">
      <alignment horizontal="right"/>
    </xf>
    <xf numFmtId="49" fontId="92" fillId="0" borderId="0" xfId="0" applyNumberFormat="1" applyFont="1" applyBorder="1" applyProtection="1"/>
    <xf numFmtId="49" fontId="92" fillId="0" borderId="0" xfId="0" applyNumberFormat="1" applyFont="1" applyProtection="1"/>
    <xf numFmtId="49" fontId="58" fillId="0" borderId="0" xfId="0" applyNumberFormat="1" applyFont="1" applyProtection="1"/>
    <xf numFmtId="0" fontId="70" fillId="0" borderId="0" xfId="0" applyFont="1" applyAlignment="1" applyProtection="1">
      <alignment horizontal="left"/>
    </xf>
    <xf numFmtId="0" fontId="64" fillId="0" borderId="0" xfId="0" applyFont="1" applyAlignment="1" applyProtection="1">
      <alignment horizontal="center"/>
    </xf>
    <xf numFmtId="0" fontId="64" fillId="0" borderId="0" xfId="0" applyFont="1" applyAlignment="1" applyProtection="1">
      <alignment horizontal="center" vertical="top"/>
    </xf>
    <xf numFmtId="0" fontId="64" fillId="0" borderId="0" xfId="0" applyFont="1" applyAlignment="1" applyProtection="1">
      <alignment horizontal="left" wrapText="1"/>
    </xf>
    <xf numFmtId="0" fontId="64" fillId="0" borderId="0" xfId="0" applyFont="1" applyAlignment="1" applyProtection="1">
      <alignment horizontal="right"/>
    </xf>
    <xf numFmtId="4" fontId="65" fillId="0" borderId="0" xfId="0" applyNumberFormat="1" applyFont="1" applyAlignment="1" applyProtection="1">
      <alignment horizontal="center"/>
    </xf>
    <xf numFmtId="4" fontId="65" fillId="0" borderId="0" xfId="0" applyNumberFormat="1" applyFont="1" applyProtection="1"/>
    <xf numFmtId="4" fontId="92" fillId="0" borderId="0" xfId="0" applyNumberFormat="1" applyFont="1" applyAlignment="1" applyProtection="1">
      <alignment horizontal="right" vertical="top"/>
      <protection locked="0"/>
    </xf>
    <xf numFmtId="4" fontId="93" fillId="0" borderId="0" xfId="0" applyNumberFormat="1" applyFont="1" applyBorder="1" applyAlignment="1" applyProtection="1">
      <alignment horizontal="center"/>
      <protection locked="0"/>
    </xf>
    <xf numFmtId="4" fontId="70" fillId="0" borderId="0" xfId="0" applyNumberFormat="1" applyFont="1" applyBorder="1" applyAlignment="1" applyProtection="1">
      <alignment horizontal="center"/>
      <protection locked="0"/>
    </xf>
    <xf numFmtId="4" fontId="59" fillId="0" borderId="2" xfId="0" applyNumberFormat="1" applyFont="1" applyBorder="1" applyAlignment="1" applyProtection="1">
      <alignment horizontal="center"/>
      <protection locked="0"/>
    </xf>
    <xf numFmtId="4" fontId="92" fillId="0" borderId="0" xfId="0" applyNumberFormat="1" applyFont="1" applyAlignment="1" applyProtection="1">
      <alignment horizontal="right"/>
      <protection locked="0"/>
    </xf>
    <xf numFmtId="4" fontId="72" fillId="0" borderId="0" xfId="0" applyNumberFormat="1" applyFont="1" applyProtection="1">
      <protection locked="0"/>
    </xf>
    <xf numFmtId="4" fontId="92" fillId="0" borderId="0" xfId="0" applyNumberFormat="1" applyFont="1" applyProtection="1">
      <protection locked="0"/>
    </xf>
    <xf numFmtId="4" fontId="96" fillId="0" borderId="0" xfId="0" applyNumberFormat="1" applyFont="1" applyAlignment="1" applyProtection="1">
      <alignment horizontal="right"/>
      <protection locked="0"/>
    </xf>
    <xf numFmtId="4" fontId="68" fillId="0" borderId="0" xfId="0" applyNumberFormat="1" applyFont="1" applyAlignment="1" applyProtection="1">
      <alignment horizontal="right"/>
      <protection locked="0"/>
    </xf>
    <xf numFmtId="4" fontId="68" fillId="0" borderId="0" xfId="0" applyNumberFormat="1" applyFont="1" applyProtection="1">
      <protection locked="0"/>
    </xf>
    <xf numFmtId="4" fontId="70" fillId="0" borderId="0" xfId="0" applyNumberFormat="1" applyFont="1" applyProtection="1">
      <protection locked="0"/>
    </xf>
    <xf numFmtId="4" fontId="68" fillId="0" borderId="0" xfId="0" applyNumberFormat="1" applyFont="1" applyFill="1" applyProtection="1">
      <protection locked="0"/>
    </xf>
    <xf numFmtId="4" fontId="68" fillId="0" borderId="1" xfId="0" applyNumberFormat="1" applyFont="1" applyBorder="1" applyProtection="1">
      <protection locked="0"/>
    </xf>
    <xf numFmtId="4" fontId="92" fillId="0" borderId="0" xfId="0" applyNumberFormat="1" applyFont="1" applyBorder="1" applyProtection="1">
      <protection locked="0"/>
    </xf>
    <xf numFmtId="4" fontId="74" fillId="0" borderId="0" xfId="0" applyNumberFormat="1" applyFont="1" applyProtection="1">
      <protection locked="0"/>
    </xf>
    <xf numFmtId="4" fontId="95" fillId="0" borderId="0" xfId="0" applyNumberFormat="1" applyFont="1" applyBorder="1" applyProtection="1">
      <protection locked="0"/>
    </xf>
    <xf numFmtId="4" fontId="95" fillId="0" borderId="0" xfId="0" applyNumberFormat="1" applyFont="1" applyProtection="1">
      <protection locked="0"/>
    </xf>
    <xf numFmtId="4" fontId="95" fillId="0" borderId="22" xfId="0" applyNumberFormat="1" applyFont="1" applyBorder="1" applyProtection="1">
      <protection locked="0"/>
    </xf>
    <xf numFmtId="4" fontId="92" fillId="0" borderId="1" xfId="0" applyNumberFormat="1" applyFont="1" applyBorder="1" applyProtection="1">
      <protection locked="0"/>
    </xf>
    <xf numFmtId="4" fontId="74" fillId="0" borderId="0" xfId="0" applyNumberFormat="1" applyFont="1" applyAlignment="1" applyProtection="1">
      <alignment vertical="top"/>
      <protection locked="0"/>
    </xf>
    <xf numFmtId="4" fontId="69" fillId="0" borderId="0" xfId="0" applyNumberFormat="1" applyFont="1" applyBorder="1" applyProtection="1">
      <protection locked="0"/>
    </xf>
    <xf numFmtId="0" fontId="78" fillId="0" borderId="0" xfId="0" applyFont="1" applyProtection="1">
      <protection locked="0"/>
    </xf>
    <xf numFmtId="4" fontId="74" fillId="0" borderId="0" xfId="0" applyNumberFormat="1" applyFont="1" applyBorder="1" applyProtection="1">
      <protection locked="0"/>
    </xf>
    <xf numFmtId="4" fontId="92" fillId="0" borderId="22" xfId="0" applyNumberFormat="1" applyFont="1" applyBorder="1" applyProtection="1">
      <protection locked="0"/>
    </xf>
    <xf numFmtId="3" fontId="23" fillId="0" borderId="0" xfId="7" applyNumberFormat="1" applyFont="1" applyFill="1" applyBorder="1" applyAlignment="1" applyProtection="1">
      <alignment horizontal="right" wrapText="1"/>
      <protection locked="0"/>
    </xf>
    <xf numFmtId="4" fontId="70" fillId="0" borderId="0" xfId="0" applyNumberFormat="1" applyFont="1" applyBorder="1" applyProtection="1">
      <protection locked="0"/>
    </xf>
    <xf numFmtId="0" fontId="70" fillId="0" borderId="22" xfId="0" applyFont="1" applyBorder="1" applyProtection="1">
      <protection locked="0"/>
    </xf>
    <xf numFmtId="4" fontId="105" fillId="0" borderId="0" xfId="0" applyNumberFormat="1" applyFont="1" applyBorder="1" applyProtection="1">
      <protection locked="0"/>
    </xf>
    <xf numFmtId="166" fontId="70" fillId="0" borderId="0" xfId="0" applyNumberFormat="1" applyFont="1" applyBorder="1" applyProtection="1">
      <protection locked="0"/>
    </xf>
    <xf numFmtId="166" fontId="68" fillId="0" borderId="0" xfId="0" applyNumberFormat="1" applyFont="1" applyBorder="1" applyProtection="1">
      <protection locked="0"/>
    </xf>
    <xf numFmtId="166" fontId="70" fillId="0" borderId="22" xfId="0" applyNumberFormat="1" applyFont="1" applyBorder="1" applyProtection="1">
      <protection locked="0"/>
    </xf>
    <xf numFmtId="166" fontId="92" fillId="0" borderId="0" xfId="0" applyNumberFormat="1" applyFont="1" applyBorder="1" applyProtection="1">
      <protection locked="0"/>
    </xf>
    <xf numFmtId="166" fontId="74" fillId="0" borderId="22" xfId="0" applyNumberFormat="1" applyFont="1" applyBorder="1" applyProtection="1">
      <protection locked="0"/>
    </xf>
    <xf numFmtId="49" fontId="92" fillId="0" borderId="0" xfId="0" applyNumberFormat="1" applyFont="1" applyAlignment="1" applyProtection="1">
      <alignment horizontal="right"/>
      <protection locked="0"/>
    </xf>
    <xf numFmtId="4" fontId="65" fillId="0" borderId="0" xfId="0" applyNumberFormat="1" applyFont="1" applyAlignment="1" applyProtection="1">
      <alignment horizontal="right"/>
      <protection locked="0"/>
    </xf>
    <xf numFmtId="165" fontId="83" fillId="0" borderId="0" xfId="6" applyNumberFormat="1" applyFont="1" applyAlignment="1" applyProtection="1">
      <alignment horizontal="left"/>
    </xf>
    <xf numFmtId="0" fontId="108" fillId="0" borderId="0" xfId="0" applyFont="1" applyProtection="1"/>
    <xf numFmtId="0" fontId="108" fillId="0" borderId="0" xfId="0" applyFont="1" applyAlignment="1" applyProtection="1">
      <alignment horizontal="center" vertical="top"/>
    </xf>
    <xf numFmtId="0" fontId="108" fillId="0" borderId="0" xfId="0" quotePrefix="1" applyFont="1" applyAlignment="1" applyProtection="1">
      <alignment wrapText="1"/>
    </xf>
    <xf numFmtId="4" fontId="108" fillId="0" borderId="0" xfId="0" applyNumberFormat="1" applyFont="1" applyAlignment="1" applyProtection="1">
      <alignment horizontal="right"/>
    </xf>
    <xf numFmtId="3" fontId="108" fillId="0" borderId="0" xfId="0" applyNumberFormat="1" applyFont="1" applyProtection="1"/>
    <xf numFmtId="4" fontId="108" fillId="0" borderId="0" xfId="0" applyNumberFormat="1" applyFont="1" applyProtection="1">
      <protection locked="0"/>
    </xf>
    <xf numFmtId="4" fontId="108" fillId="0" borderId="0" xfId="0" applyNumberFormat="1" applyFont="1" applyProtection="1"/>
    <xf numFmtId="0" fontId="109" fillId="0" borderId="0" xfId="0" applyFont="1" applyProtection="1"/>
    <xf numFmtId="0" fontId="108" fillId="0" borderId="0" xfId="0" applyFont="1" applyAlignment="1" applyProtection="1">
      <alignment horizontal="right"/>
    </xf>
    <xf numFmtId="0" fontId="78" fillId="0" borderId="0" xfId="9" applyFont="1" applyProtection="1"/>
    <xf numFmtId="0" fontId="110" fillId="0" borderId="0" xfId="9" applyProtection="1"/>
    <xf numFmtId="0" fontId="24" fillId="0" borderId="0" xfId="9" applyFont="1" applyAlignment="1" applyProtection="1">
      <alignment horizontal="right" vertical="top"/>
    </xf>
    <xf numFmtId="0" fontId="79" fillId="0" borderId="0" xfId="9" applyFont="1" applyProtection="1"/>
    <xf numFmtId="0" fontId="24" fillId="0" borderId="0" xfId="9" applyFont="1" applyProtection="1"/>
    <xf numFmtId="0" fontId="79" fillId="0" borderId="0" xfId="9" applyFont="1" applyAlignment="1" applyProtection="1">
      <alignment horizontal="left" vertical="top" wrapText="1"/>
    </xf>
    <xf numFmtId="4" fontId="24" fillId="0" borderId="0" xfId="9" applyNumberFormat="1" applyFont="1" applyAlignment="1" applyProtection="1">
      <alignment wrapText="1"/>
    </xf>
    <xf numFmtId="0" fontId="24" fillId="0" borderId="0" xfId="9" applyFont="1" applyAlignment="1" applyProtection="1">
      <alignment horizontal="left" vertical="top" wrapText="1"/>
    </xf>
    <xf numFmtId="0" fontId="42" fillId="0" borderId="0" xfId="9" applyFont="1" applyAlignment="1" applyProtection="1">
      <alignment vertical="top"/>
    </xf>
    <xf numFmtId="0" fontId="24" fillId="0" borderId="0" xfId="9" applyFont="1" applyAlignment="1" applyProtection="1">
      <alignment horizontal="center" vertical="top"/>
    </xf>
    <xf numFmtId="4" fontId="24" fillId="0" borderId="0" xfId="9" applyNumberFormat="1" applyFont="1" applyAlignment="1" applyProtection="1">
      <alignment horizontal="center" vertical="top" wrapText="1"/>
    </xf>
    <xf numFmtId="4" fontId="24" fillId="0" borderId="0" xfId="9" applyNumberFormat="1" applyFont="1" applyAlignment="1" applyProtection="1">
      <alignment horizontal="center" vertical="top"/>
    </xf>
    <xf numFmtId="0" fontId="88" fillId="0" borderId="0" xfId="9" applyFont="1" applyAlignment="1" applyProtection="1">
      <alignment horizontal="justify" vertical="center"/>
    </xf>
    <xf numFmtId="0" fontId="42" fillId="0" borderId="0" xfId="9" applyFont="1" applyAlignment="1" applyProtection="1">
      <alignment horizontal="right" vertical="top"/>
    </xf>
    <xf numFmtId="0" fontId="42" fillId="0" borderId="37" xfId="9" applyFont="1" applyBorder="1" applyAlignment="1" applyProtection="1">
      <alignment vertical="top"/>
    </xf>
    <xf numFmtId="4" fontId="42" fillId="3" borderId="38" xfId="9" applyNumberFormat="1" applyFont="1" applyFill="1" applyBorder="1" applyAlignment="1" applyProtection="1">
      <alignment horizontal="center" vertical="top" wrapText="1"/>
      <protection locked="0"/>
    </xf>
    <xf numFmtId="4" fontId="42" fillId="0" borderId="38" xfId="9" applyNumberFormat="1" applyFont="1" applyBorder="1" applyAlignment="1" applyProtection="1">
      <alignment horizontal="center" vertical="top" wrapText="1"/>
    </xf>
    <xf numFmtId="4" fontId="42" fillId="0" borderId="39" xfId="9" applyNumberFormat="1" applyFont="1" applyBorder="1" applyAlignment="1" applyProtection="1">
      <alignment wrapText="1"/>
    </xf>
    <xf numFmtId="0" fontId="42" fillId="0" borderId="40" xfId="9" applyFont="1" applyBorder="1" applyAlignment="1" applyProtection="1">
      <alignment horizontal="right" vertical="top"/>
    </xf>
    <xf numFmtId="4" fontId="24" fillId="0" borderId="41" xfId="9" applyNumberFormat="1" applyFont="1" applyBorder="1" applyAlignment="1" applyProtection="1">
      <alignment horizontal="center"/>
    </xf>
    <xf numFmtId="4" fontId="24" fillId="0" borderId="41" xfId="9" applyNumberFormat="1" applyFont="1" applyBorder="1" applyProtection="1"/>
    <xf numFmtId="0" fontId="24" fillId="0" borderId="42" xfId="9" applyFont="1" applyBorder="1" applyAlignment="1" applyProtection="1">
      <alignment horizontal="right" vertical="top"/>
    </xf>
    <xf numFmtId="4" fontId="24" fillId="0" borderId="46" xfId="9" applyNumberFormat="1" applyFont="1" applyBorder="1" applyAlignment="1" applyProtection="1">
      <alignment horizontal="center" vertical="center" wrapText="1"/>
    </xf>
    <xf numFmtId="0" fontId="24" fillId="0" borderId="9" xfId="9" applyFont="1" applyBorder="1" applyAlignment="1" applyProtection="1">
      <alignment horizontal="center" vertical="center"/>
    </xf>
    <xf numFmtId="4" fontId="24" fillId="0" borderId="6" xfId="9" applyNumberFormat="1" applyFont="1" applyBorder="1" applyAlignment="1" applyProtection="1">
      <alignment horizontal="center" vertical="center" wrapText="1"/>
    </xf>
    <xf numFmtId="4" fontId="24" fillId="0" borderId="6" xfId="9" applyNumberFormat="1" applyFont="1" applyBorder="1" applyAlignment="1" applyProtection="1">
      <alignment horizontal="center" vertical="center"/>
    </xf>
    <xf numFmtId="4" fontId="24" fillId="0" borderId="10" xfId="9" applyNumberFormat="1" applyFont="1" applyBorder="1" applyAlignment="1" applyProtection="1">
      <alignment horizontal="center" vertical="center"/>
    </xf>
    <xf numFmtId="4" fontId="23" fillId="3" borderId="4" xfId="9" applyNumberFormat="1" applyFont="1" applyFill="1" applyBorder="1" applyAlignment="1" applyProtection="1">
      <alignment horizontal="center"/>
      <protection locked="0"/>
    </xf>
    <xf numFmtId="4" fontId="23" fillId="3" borderId="3" xfId="9" applyNumberFormat="1" applyFont="1" applyFill="1" applyBorder="1" applyAlignment="1" applyProtection="1">
      <alignment horizontal="center"/>
      <protection locked="0"/>
    </xf>
    <xf numFmtId="4" fontId="24" fillId="0" borderId="0" xfId="9" applyNumberFormat="1" applyFont="1" applyProtection="1"/>
    <xf numFmtId="0" fontId="100" fillId="0" borderId="0" xfId="9" applyFont="1" applyAlignment="1" applyProtection="1"/>
    <xf numFmtId="0" fontId="23" fillId="0" borderId="0" xfId="9" applyFont="1" applyProtection="1"/>
    <xf numFmtId="0" fontId="112" fillId="0" borderId="42" xfId="10" applyFont="1" applyFill="1" applyBorder="1" applyAlignment="1" applyProtection="1">
      <alignment horizontal="left" vertical="top" wrapText="1"/>
    </xf>
    <xf numFmtId="0" fontId="112" fillId="0" borderId="43" xfId="10" applyFont="1" applyFill="1" applyBorder="1" applyAlignment="1" applyProtection="1">
      <alignment horizontal="left" vertical="top" wrapText="1"/>
    </xf>
    <xf numFmtId="2" fontId="112" fillId="0" borderId="43" xfId="10" applyNumberFormat="1" applyFont="1" applyFill="1" applyBorder="1" applyAlignment="1" applyProtection="1">
      <alignment horizontal="left" vertical="top" wrapText="1"/>
    </xf>
    <xf numFmtId="164" fontId="112" fillId="0" borderId="43" xfId="10" applyNumberFormat="1" applyFont="1" applyFill="1" applyBorder="1" applyAlignment="1" applyProtection="1">
      <alignment horizontal="center" vertical="top" wrapText="1"/>
    </xf>
    <xf numFmtId="49" fontId="112" fillId="0" borderId="43" xfId="10" applyNumberFormat="1" applyFont="1" applyFill="1" applyBorder="1" applyAlignment="1" applyProtection="1">
      <alignment horizontal="left" vertical="top" wrapText="1"/>
    </xf>
    <xf numFmtId="3" fontId="112" fillId="0" borderId="43" xfId="10" applyNumberFormat="1" applyFont="1" applyFill="1" applyBorder="1" applyAlignment="1" applyProtection="1">
      <alignment horizontal="left" vertical="top" wrapText="1"/>
    </xf>
    <xf numFmtId="3" fontId="112" fillId="0" borderId="46" xfId="10" applyNumberFormat="1" applyFont="1" applyFill="1" applyBorder="1" applyAlignment="1" applyProtection="1">
      <alignment horizontal="left" vertical="top" wrapText="1"/>
    </xf>
    <xf numFmtId="14" fontId="25" fillId="0" borderId="7" xfId="10" applyNumberFormat="1" applyFont="1" applyBorder="1" applyProtection="1">
      <protection locked="0"/>
    </xf>
    <xf numFmtId="14" fontId="25" fillId="0" borderId="3" xfId="10" applyNumberFormat="1" applyFont="1" applyBorder="1" applyProtection="1">
      <protection locked="0"/>
    </xf>
    <xf numFmtId="20" fontId="25" fillId="0" borderId="3" xfId="10" applyNumberFormat="1" applyFont="1" applyBorder="1" applyProtection="1">
      <protection locked="0"/>
    </xf>
    <xf numFmtId="0" fontId="25" fillId="0" borderId="3" xfId="10" applyFont="1" applyBorder="1" applyAlignment="1" applyProtection="1">
      <alignment wrapText="1"/>
      <protection locked="0"/>
    </xf>
    <xf numFmtId="2" fontId="25" fillId="0" borderId="3" xfId="10" applyNumberFormat="1" applyFont="1" applyBorder="1" applyProtection="1">
      <protection locked="0"/>
    </xf>
    <xf numFmtId="0" fontId="25" fillId="0" borderId="3" xfId="10" applyFont="1" applyBorder="1" applyAlignment="1" applyProtection="1">
      <alignment horizontal="left"/>
      <protection locked="0"/>
    </xf>
    <xf numFmtId="1" fontId="25" fillId="0" borderId="3" xfId="10" applyNumberFormat="1" applyFont="1" applyBorder="1" applyProtection="1">
      <protection locked="0"/>
    </xf>
    <xf numFmtId="165" fontId="25" fillId="0" borderId="8" xfId="10" applyNumberFormat="1" applyFont="1" applyBorder="1" applyProtection="1">
      <protection locked="0"/>
    </xf>
    <xf numFmtId="0" fontId="25" fillId="0" borderId="7" xfId="10" applyFont="1" applyFill="1" applyBorder="1" applyProtection="1">
      <protection locked="0"/>
    </xf>
    <xf numFmtId="0" fontId="25" fillId="0" borderId="3" xfId="10" applyFont="1" applyFill="1" applyBorder="1" applyProtection="1">
      <protection locked="0"/>
    </xf>
    <xf numFmtId="169" fontId="25" fillId="0" borderId="3" xfId="10" applyNumberFormat="1" applyFont="1" applyFill="1" applyBorder="1" applyProtection="1">
      <protection locked="0"/>
    </xf>
    <xf numFmtId="2" fontId="25" fillId="0" borderId="3" xfId="10" applyNumberFormat="1" applyFont="1" applyFill="1" applyBorder="1" applyProtection="1">
      <protection locked="0"/>
    </xf>
    <xf numFmtId="0" fontId="25" fillId="0" borderId="3" xfId="10" applyFont="1" applyFill="1" applyBorder="1" applyAlignment="1" applyProtection="1">
      <alignment horizontal="left"/>
      <protection locked="0"/>
    </xf>
    <xf numFmtId="1" fontId="25" fillId="0" borderId="3" xfId="10" applyNumberFormat="1" applyFont="1" applyFill="1" applyBorder="1" applyProtection="1">
      <protection locked="0"/>
    </xf>
    <xf numFmtId="165" fontId="25" fillId="0" borderId="8" xfId="10" applyNumberFormat="1" applyFont="1" applyFill="1" applyBorder="1" applyProtection="1">
      <protection locked="0"/>
    </xf>
    <xf numFmtId="14" fontId="25" fillId="0" borderId="7" xfId="10" applyNumberFormat="1" applyFont="1" applyFill="1" applyBorder="1" applyProtection="1">
      <protection locked="0"/>
    </xf>
    <xf numFmtId="14" fontId="25" fillId="0" borderId="3" xfId="10" applyNumberFormat="1" applyFont="1" applyFill="1" applyBorder="1" applyProtection="1">
      <protection locked="0"/>
    </xf>
    <xf numFmtId="20" fontId="25" fillId="0" borderId="3" xfId="10" applyNumberFormat="1" applyFont="1" applyFill="1" applyBorder="1" applyProtection="1">
      <protection locked="0"/>
    </xf>
    <xf numFmtId="0" fontId="25" fillId="0" borderId="3" xfId="10" applyFont="1" applyFill="1" applyBorder="1" applyAlignment="1" applyProtection="1">
      <alignment wrapText="1"/>
      <protection locked="0"/>
    </xf>
    <xf numFmtId="20" fontId="25" fillId="0" borderId="3" xfId="10" applyNumberFormat="1" applyFont="1" applyFill="1" applyBorder="1" applyAlignment="1" applyProtection="1">
      <alignment horizontal="right"/>
      <protection locked="0"/>
    </xf>
    <xf numFmtId="14" fontId="25" fillId="0" borderId="9" xfId="10" applyNumberFormat="1" applyFont="1" applyFill="1" applyBorder="1" applyProtection="1">
      <protection locked="0"/>
    </xf>
    <xf numFmtId="14" fontId="25" fillId="0" borderId="6" xfId="10" applyNumberFormat="1" applyFont="1" applyFill="1" applyBorder="1" applyProtection="1">
      <protection locked="0"/>
    </xf>
    <xf numFmtId="20" fontId="25" fillId="0" borderId="6" xfId="10" applyNumberFormat="1" applyFont="1" applyFill="1" applyBorder="1" applyProtection="1">
      <protection locked="0"/>
    </xf>
    <xf numFmtId="0" fontId="25" fillId="0" borderId="6" xfId="10" applyFont="1" applyFill="1" applyBorder="1" applyAlignment="1" applyProtection="1">
      <alignment wrapText="1"/>
      <protection locked="0"/>
    </xf>
    <xf numFmtId="2" fontId="25" fillId="0" borderId="6" xfId="10" applyNumberFormat="1" applyFont="1" applyFill="1" applyBorder="1" applyProtection="1">
      <protection locked="0"/>
    </xf>
    <xf numFmtId="0" fontId="25" fillId="0" borderId="6" xfId="10" applyFont="1" applyFill="1" applyBorder="1" applyAlignment="1" applyProtection="1">
      <alignment horizontal="left"/>
      <protection locked="0"/>
    </xf>
    <xf numFmtId="1" fontId="25" fillId="0" borderId="6" xfId="10" applyNumberFormat="1" applyFont="1" applyFill="1" applyBorder="1" applyProtection="1">
      <protection locked="0"/>
    </xf>
    <xf numFmtId="165" fontId="25" fillId="0" borderId="10" xfId="10" applyNumberFormat="1" applyFont="1" applyFill="1" applyBorder="1" applyProtection="1">
      <protection locked="0"/>
    </xf>
    <xf numFmtId="14" fontId="25" fillId="0" borderId="11" xfId="10" applyNumberFormat="1" applyFont="1" applyFill="1" applyBorder="1" applyProtection="1"/>
    <xf numFmtId="14" fontId="25" fillId="0" borderId="12" xfId="10" applyNumberFormat="1" applyFont="1" applyFill="1" applyBorder="1" applyProtection="1"/>
    <xf numFmtId="20" fontId="25" fillId="0" borderId="12" xfId="10" applyNumberFormat="1" applyFont="1" applyFill="1" applyBorder="1" applyProtection="1"/>
    <xf numFmtId="0" fontId="25" fillId="0" borderId="12" xfId="10" applyFont="1" applyFill="1" applyBorder="1" applyAlignment="1" applyProtection="1">
      <alignment wrapText="1"/>
    </xf>
    <xf numFmtId="2" fontId="25" fillId="0" borderId="12" xfId="10" applyNumberFormat="1" applyFont="1" applyFill="1" applyBorder="1" applyProtection="1"/>
    <xf numFmtId="0" fontId="25" fillId="0" borderId="12" xfId="10" applyFont="1" applyFill="1" applyBorder="1" applyAlignment="1" applyProtection="1">
      <alignment horizontal="left"/>
    </xf>
    <xf numFmtId="1" fontId="25" fillId="0" borderId="12" xfId="10" applyNumberFormat="1" applyFont="1" applyFill="1" applyBorder="1" applyProtection="1"/>
    <xf numFmtId="165" fontId="25" fillId="0" borderId="13" xfId="10" applyNumberFormat="1" applyFont="1" applyFill="1" applyBorder="1" applyProtection="1"/>
    <xf numFmtId="0" fontId="25" fillId="0" borderId="0" xfId="10" applyFont="1" applyFill="1" applyProtection="1"/>
    <xf numFmtId="169" fontId="25" fillId="0" borderId="0" xfId="10" applyNumberFormat="1" applyFont="1" applyFill="1" applyProtection="1"/>
    <xf numFmtId="2" fontId="25" fillId="0" borderId="0" xfId="10" applyNumberFormat="1" applyFont="1" applyFill="1" applyProtection="1"/>
    <xf numFmtId="0" fontId="25" fillId="0" borderId="0" xfId="10" applyFont="1" applyFill="1" applyAlignment="1" applyProtection="1">
      <alignment horizontal="left"/>
    </xf>
    <xf numFmtId="1" fontId="25" fillId="0" borderId="0" xfId="10" applyNumberFormat="1" applyFont="1" applyFill="1" applyProtection="1"/>
    <xf numFmtId="165" fontId="25" fillId="0" borderId="0" xfId="10" applyNumberFormat="1" applyFont="1" applyFill="1" applyProtection="1"/>
    <xf numFmtId="0" fontId="100" fillId="0" borderId="0" xfId="9" applyFont="1" applyAlignment="1" applyProtection="1">
      <alignment wrapText="1"/>
    </xf>
    <xf numFmtId="0" fontId="100" fillId="0" borderId="0" xfId="9" applyFont="1" applyProtection="1"/>
    <xf numFmtId="0" fontId="24" fillId="0" borderId="0" xfId="9" applyFont="1" applyAlignment="1" applyProtection="1">
      <alignment vertical="top"/>
    </xf>
    <xf numFmtId="0" fontId="24" fillId="0" borderId="0" xfId="9" applyFont="1" applyAlignment="1" applyProtection="1">
      <alignment horizontal="right"/>
    </xf>
    <xf numFmtId="0" fontId="24" fillId="0" borderId="0" xfId="9" applyFont="1" applyAlignment="1" applyProtection="1">
      <alignment horizontal="justify"/>
      <protection locked="0"/>
    </xf>
    <xf numFmtId="4" fontId="24" fillId="0" borderId="0" xfId="9" applyNumberFormat="1" applyFont="1" applyAlignment="1" applyProtection="1">
      <alignment horizontal="center"/>
      <protection locked="0"/>
    </xf>
    <xf numFmtId="4" fontId="24" fillId="0" borderId="0" xfId="9" applyNumberFormat="1" applyFont="1" applyProtection="1">
      <protection locked="0"/>
    </xf>
    <xf numFmtId="0" fontId="24" fillId="0" borderId="1" xfId="9" applyFont="1" applyBorder="1" applyAlignment="1" applyProtection="1">
      <alignment vertical="top"/>
    </xf>
    <xf numFmtId="0" fontId="24" fillId="0" borderId="1" xfId="9" applyFont="1" applyBorder="1" applyProtection="1"/>
    <xf numFmtId="0" fontId="42" fillId="0" borderId="0" xfId="9" applyFont="1" applyAlignment="1" applyProtection="1">
      <alignment horizontal="justify" vertical="top"/>
    </xf>
    <xf numFmtId="0" fontId="110" fillId="0" borderId="0" xfId="9" applyProtection="1">
      <protection locked="0"/>
    </xf>
    <xf numFmtId="0" fontId="24" fillId="0" borderId="0" xfId="9" applyFont="1" applyAlignment="1" applyProtection="1">
      <alignment horizontal="right" vertical="top"/>
      <protection locked="0"/>
    </xf>
    <xf numFmtId="0" fontId="79" fillId="0" borderId="0" xfId="9" applyFont="1" applyProtection="1">
      <protection locked="0"/>
    </xf>
    <xf numFmtId="0" fontId="79" fillId="0" borderId="0" xfId="9" applyFont="1" applyAlignment="1" applyProtection="1">
      <alignment horizontal="left" vertical="top" wrapText="1"/>
      <protection locked="0"/>
    </xf>
    <xf numFmtId="4" fontId="24" fillId="0" borderId="0" xfId="9" applyNumberFormat="1" applyFont="1" applyAlignment="1" applyProtection="1">
      <alignment wrapText="1"/>
      <protection locked="0"/>
    </xf>
    <xf numFmtId="0" fontId="42" fillId="0" borderId="0" xfId="9" applyFont="1" applyAlignment="1" applyProtection="1">
      <alignment vertical="top"/>
      <protection locked="0"/>
    </xf>
    <xf numFmtId="0" fontId="24" fillId="0" borderId="14" xfId="9" applyFont="1" applyBorder="1" applyAlignment="1" applyProtection="1">
      <alignment vertical="top"/>
      <protection locked="0"/>
    </xf>
    <xf numFmtId="4" fontId="23" fillId="0" borderId="15" xfId="9" applyNumberFormat="1" applyFont="1" applyBorder="1" applyProtection="1">
      <protection locked="0"/>
    </xf>
    <xf numFmtId="0" fontId="24" fillId="0" borderId="7" xfId="9" applyFont="1" applyBorder="1" applyAlignment="1" applyProtection="1">
      <alignment vertical="top"/>
      <protection locked="0"/>
    </xf>
    <xf numFmtId="0" fontId="24" fillId="0" borderId="9" xfId="9" applyFont="1" applyBorder="1" applyAlignment="1" applyProtection="1">
      <alignment vertical="top"/>
      <protection locked="0"/>
    </xf>
    <xf numFmtId="0" fontId="23" fillId="0" borderId="6" xfId="9" applyFont="1" applyFill="1" applyBorder="1" applyProtection="1">
      <protection locked="0"/>
    </xf>
    <xf numFmtId="0" fontId="24" fillId="0" borderId="6" xfId="9" applyFont="1" applyFill="1" applyBorder="1" applyProtection="1">
      <protection locked="0"/>
    </xf>
    <xf numFmtId="0" fontId="24" fillId="0" borderId="6" xfId="9" applyFont="1" applyBorder="1" applyProtection="1">
      <protection locked="0"/>
    </xf>
    <xf numFmtId="4" fontId="23" fillId="0" borderId="10" xfId="9" applyNumberFormat="1" applyFont="1" applyBorder="1" applyProtection="1">
      <protection locked="0"/>
    </xf>
    <xf numFmtId="0" fontId="24" fillId="0" borderId="47" xfId="9" applyFont="1" applyBorder="1" applyAlignment="1" applyProtection="1">
      <alignment vertical="top"/>
      <protection locked="0"/>
    </xf>
    <xf numFmtId="4" fontId="24" fillId="0" borderId="49" xfId="9" applyNumberFormat="1" applyFont="1" applyBorder="1" applyProtection="1">
      <protection locked="0"/>
    </xf>
    <xf numFmtId="4" fontId="24" fillId="0" borderId="51" xfId="9" applyNumberFormat="1" applyFont="1" applyBorder="1" applyProtection="1">
      <protection locked="0"/>
    </xf>
    <xf numFmtId="0" fontId="24" fillId="0" borderId="0" xfId="9" applyFont="1" applyBorder="1" applyAlignment="1" applyProtection="1">
      <alignment vertical="top"/>
      <protection locked="0"/>
    </xf>
    <xf numFmtId="4" fontId="24" fillId="0" borderId="0" xfId="9" applyNumberFormat="1" applyFont="1" applyFill="1" applyBorder="1" applyAlignment="1" applyProtection="1">
      <alignment horizontal="left" vertical="top"/>
      <protection locked="0"/>
    </xf>
    <xf numFmtId="4" fontId="23" fillId="0" borderId="0" xfId="9" applyNumberFormat="1" applyFont="1" applyFill="1" applyBorder="1" applyAlignment="1" applyProtection="1">
      <alignment horizontal="left" vertical="top"/>
      <protection locked="0"/>
    </xf>
    <xf numFmtId="0" fontId="110" fillId="0" borderId="0" xfId="9" applyBorder="1" applyAlignment="1" applyProtection="1">
      <protection locked="0"/>
    </xf>
    <xf numFmtId="4" fontId="24" fillId="0" borderId="0" xfId="9" applyNumberFormat="1" applyFont="1" applyBorder="1" applyProtection="1">
      <protection locked="0"/>
    </xf>
    <xf numFmtId="4" fontId="42" fillId="0" borderId="0" xfId="9" applyNumberFormat="1" applyFont="1" applyAlignment="1" applyProtection="1">
      <alignment horizontal="center" vertical="top" wrapText="1"/>
      <protection locked="0"/>
    </xf>
    <xf numFmtId="4" fontId="42" fillId="0" borderId="0" xfId="9" applyNumberFormat="1" applyFont="1" applyProtection="1">
      <protection locked="0"/>
    </xf>
    <xf numFmtId="0" fontId="73" fillId="0" borderId="0" xfId="9" applyFont="1" applyProtection="1">
      <protection locked="0"/>
    </xf>
    <xf numFmtId="4" fontId="42" fillId="0" borderId="0" xfId="9" applyNumberFormat="1" applyFont="1" applyAlignment="1" applyProtection="1">
      <alignment horizontal="center" vertical="top"/>
      <protection locked="0"/>
    </xf>
    <xf numFmtId="0" fontId="24" fillId="0" borderId="59" xfId="9" applyFont="1" applyBorder="1" applyAlignment="1" applyProtection="1">
      <alignment vertical="top"/>
      <protection locked="0"/>
    </xf>
    <xf numFmtId="4" fontId="29" fillId="2" borderId="0" xfId="1" applyNumberFormat="1" applyFont="1" applyFill="1" applyBorder="1" applyAlignment="1" applyProtection="1">
      <alignment vertical="top" wrapText="1"/>
    </xf>
    <xf numFmtId="4" fontId="5" fillId="0" borderId="0" xfId="0" applyNumberFormat="1" applyFont="1" applyBorder="1"/>
    <xf numFmtId="0" fontId="7" fillId="16" borderId="0" xfId="0" applyFont="1" applyFill="1" applyBorder="1"/>
    <xf numFmtId="0" fontId="5" fillId="16" borderId="0" xfId="0" applyFont="1" applyFill="1" applyBorder="1"/>
    <xf numFmtId="0" fontId="7" fillId="16" borderId="0" xfId="0" applyFont="1" applyFill="1"/>
    <xf numFmtId="0" fontId="5" fillId="16" borderId="0" xfId="0" applyFont="1" applyFill="1"/>
    <xf numFmtId="4" fontId="5" fillId="16" borderId="4" xfId="0" applyNumberFormat="1" applyFont="1" applyFill="1" applyBorder="1" applyAlignment="1">
      <alignment horizontal="center"/>
    </xf>
    <xf numFmtId="4" fontId="7" fillId="16" borderId="4" xfId="0" applyNumberFormat="1" applyFont="1" applyFill="1" applyBorder="1" applyAlignment="1">
      <alignment horizontal="center"/>
    </xf>
    <xf numFmtId="4" fontId="5" fillId="16" borderId="5" xfId="0" applyNumberFormat="1" applyFont="1" applyFill="1" applyBorder="1"/>
    <xf numFmtId="4" fontId="7" fillId="16" borderId="5" xfId="0" applyNumberFormat="1" applyFont="1" applyFill="1" applyBorder="1"/>
    <xf numFmtId="0" fontId="7" fillId="16" borderId="2" xfId="0" applyFont="1" applyFill="1" applyBorder="1"/>
    <xf numFmtId="0" fontId="5" fillId="16" borderId="2" xfId="0" applyFont="1" applyFill="1" applyBorder="1"/>
    <xf numFmtId="4" fontId="5" fillId="16" borderId="3" xfId="0" applyNumberFormat="1" applyFont="1" applyFill="1" applyBorder="1"/>
    <xf numFmtId="4" fontId="7" fillId="16" borderId="3" xfId="0" applyNumberFormat="1" applyFont="1" applyFill="1" applyBorder="1"/>
    <xf numFmtId="0" fontId="7" fillId="15" borderId="20" xfId="0" applyFont="1" applyFill="1" applyBorder="1"/>
    <xf numFmtId="0" fontId="5" fillId="15" borderId="20" xfId="0" applyFont="1" applyFill="1" applyBorder="1"/>
    <xf numFmtId="4" fontId="5" fillId="15" borderId="60" xfId="0" applyNumberFormat="1" applyFont="1" applyFill="1" applyBorder="1"/>
    <xf numFmtId="4" fontId="7" fillId="15" borderId="60" xfId="0" applyNumberFormat="1" applyFont="1" applyFill="1" applyBorder="1"/>
    <xf numFmtId="0" fontId="110" fillId="0" borderId="0" xfId="9" applyAlignment="1" applyProtection="1">
      <alignment wrapText="1"/>
    </xf>
    <xf numFmtId="0" fontId="111" fillId="0" borderId="0" xfId="9" applyFont="1" applyAlignment="1" applyProtection="1">
      <alignment wrapText="1"/>
    </xf>
    <xf numFmtId="4" fontId="23" fillId="0" borderId="8" xfId="9" applyNumberFormat="1" applyFont="1" applyBorder="1" applyAlignment="1" applyProtection="1">
      <protection locked="0"/>
    </xf>
    <xf numFmtId="4" fontId="23" fillId="0" borderId="15" xfId="9" applyNumberFormat="1" applyFont="1" applyBorder="1" applyAlignment="1" applyProtection="1">
      <protection locked="0"/>
    </xf>
    <xf numFmtId="0" fontId="24" fillId="0" borderId="57" xfId="9" applyFont="1" applyBorder="1" applyAlignment="1" applyProtection="1">
      <alignment horizontal="left" vertical="center"/>
    </xf>
    <xf numFmtId="0" fontId="0" fillId="0" borderId="58" xfId="0" applyBorder="1" applyAlignment="1" applyProtection="1">
      <alignment horizontal="left" vertical="center"/>
    </xf>
    <xf numFmtId="0" fontId="42" fillId="0" borderId="41" xfId="9" applyFont="1" applyBorder="1" applyAlignment="1" applyProtection="1">
      <alignment horizontal="left" vertical="top"/>
    </xf>
    <xf numFmtId="0" fontId="0" fillId="5" borderId="0" xfId="0" applyFill="1" applyAlignment="1" applyProtection="1">
      <alignment vertical="top" wrapText="1"/>
    </xf>
    <xf numFmtId="0" fontId="48" fillId="3" borderId="0" xfId="3" applyFont="1" applyFill="1" applyAlignment="1" applyProtection="1">
      <alignment vertical="top"/>
    </xf>
    <xf numFmtId="0" fontId="0" fillId="0" borderId="0" xfId="0" applyAlignment="1" applyProtection="1"/>
    <xf numFmtId="4" fontId="29" fillId="2" borderId="0" xfId="1" applyNumberFormat="1" applyFont="1" applyFill="1" applyBorder="1" applyAlignment="1" applyProtection="1">
      <alignment vertical="top" wrapText="1"/>
    </xf>
    <xf numFmtId="0" fontId="0" fillId="0" borderId="0" xfId="0" applyAlignment="1" applyProtection="1">
      <alignment vertical="top" wrapText="1"/>
    </xf>
    <xf numFmtId="0" fontId="19" fillId="2" borderId="0" xfId="1" applyNumberFormat="1" applyFont="1" applyFill="1" applyBorder="1" applyAlignment="1">
      <alignment vertical="top" wrapText="1"/>
    </xf>
    <xf numFmtId="0" fontId="20" fillId="2" borderId="0" xfId="1" applyNumberFormat="1" applyFont="1" applyFill="1" applyBorder="1" applyAlignment="1">
      <alignment vertical="top" wrapText="1"/>
    </xf>
    <xf numFmtId="0" fontId="26" fillId="2" borderId="0" xfId="1" applyNumberFormat="1" applyFont="1" applyFill="1" applyBorder="1" applyAlignment="1">
      <alignment horizontal="left" vertical="top" wrapText="1"/>
    </xf>
    <xf numFmtId="0" fontId="26" fillId="2" borderId="0" xfId="1" applyNumberFormat="1" applyFont="1" applyFill="1" applyBorder="1" applyAlignment="1">
      <alignment vertical="top" wrapText="1"/>
    </xf>
    <xf numFmtId="49" fontId="57" fillId="0" borderId="0" xfId="4" applyNumberFormat="1" applyFont="1" applyAlignment="1">
      <alignment horizontal="left" vertical="top" wrapText="1"/>
    </xf>
    <xf numFmtId="49" fontId="3" fillId="0" borderId="0" xfId="3" applyNumberFormat="1" applyAlignment="1"/>
    <xf numFmtId="0" fontId="58" fillId="0" borderId="21" xfId="3" applyFont="1" applyBorder="1" applyAlignment="1" applyProtection="1">
      <alignment horizontal="left" vertical="center" wrapText="1"/>
    </xf>
    <xf numFmtId="0" fontId="3" fillId="0" borderId="21" xfId="3" applyBorder="1" applyAlignment="1">
      <alignment horizontal="left" vertical="center" wrapText="1"/>
    </xf>
    <xf numFmtId="0" fontId="100" fillId="0" borderId="0" xfId="9" applyFont="1" applyAlignment="1" applyProtection="1">
      <alignment wrapText="1"/>
    </xf>
    <xf numFmtId="0" fontId="110" fillId="0" borderId="0" xfId="9" applyAlignment="1" applyProtection="1">
      <alignment wrapText="1"/>
    </xf>
    <xf numFmtId="0" fontId="24" fillId="0" borderId="0" xfId="9" applyFont="1" applyAlignment="1" applyProtection="1">
      <alignment horizontal="left" vertical="top" wrapText="1"/>
    </xf>
    <xf numFmtId="0" fontId="78" fillId="0" borderId="0" xfId="9" applyFont="1" applyAlignment="1" applyProtection="1">
      <alignment vertical="top" wrapText="1"/>
    </xf>
    <xf numFmtId="0" fontId="110" fillId="0" borderId="0" xfId="9" applyAlignment="1" applyProtection="1">
      <alignment vertical="top" wrapText="1"/>
    </xf>
    <xf numFmtId="0" fontId="42" fillId="0" borderId="0" xfId="9" applyFont="1" applyAlignment="1" applyProtection="1">
      <alignment horizontal="left" vertical="top" wrapText="1"/>
    </xf>
    <xf numFmtId="0" fontId="73" fillId="0" borderId="0" xfId="9" applyFont="1" applyAlignment="1" applyProtection="1">
      <alignment vertical="top" wrapText="1"/>
    </xf>
    <xf numFmtId="4" fontId="24" fillId="0" borderId="44" xfId="9" applyNumberFormat="1" applyFont="1" applyBorder="1" applyAlignment="1" applyProtection="1">
      <alignment horizontal="center" vertical="center" wrapText="1"/>
    </xf>
    <xf numFmtId="0" fontId="111" fillId="0" borderId="45" xfId="9" applyFont="1" applyBorder="1" applyAlignment="1" applyProtection="1">
      <alignment horizontal="center" vertical="center"/>
    </xf>
    <xf numFmtId="0" fontId="24" fillId="0" borderId="48" xfId="9" applyFont="1" applyBorder="1" applyAlignment="1" applyProtection="1">
      <alignment horizontal="justify" vertical="top"/>
      <protection locked="0"/>
    </xf>
    <xf numFmtId="0" fontId="78" fillId="0" borderId="48" xfId="9" applyFont="1" applyBorder="1" applyAlignment="1" applyProtection="1">
      <protection locked="0"/>
    </xf>
    <xf numFmtId="0" fontId="24" fillId="0" borderId="50" xfId="9" applyFont="1" applyBorder="1" applyAlignment="1" applyProtection="1">
      <alignment horizontal="justify" vertical="top"/>
      <protection locked="0"/>
    </xf>
    <xf numFmtId="0" fontId="78" fillId="0" borderId="50" xfId="9" applyFont="1" applyBorder="1" applyAlignment="1" applyProtection="1">
      <protection locked="0"/>
    </xf>
    <xf numFmtId="0" fontId="24" fillId="0" borderId="44" xfId="9" applyFont="1" applyBorder="1" applyAlignment="1" applyProtection="1">
      <alignment horizontal="center" vertical="center"/>
    </xf>
    <xf numFmtId="0" fontId="0" fillId="0" borderId="52" xfId="0" applyBorder="1" applyAlignment="1" applyProtection="1">
      <alignment horizontal="center" vertical="center"/>
    </xf>
    <xf numFmtId="0" fontId="114" fillId="0" borderId="53" xfId="9" applyFont="1" applyBorder="1" applyAlignment="1" applyProtection="1">
      <alignment horizontal="center" vertical="center" wrapText="1"/>
    </xf>
    <xf numFmtId="0" fontId="115" fillId="0" borderId="54" xfId="0" applyFont="1" applyBorder="1" applyAlignment="1" applyProtection="1">
      <alignment horizontal="center" vertical="center" wrapText="1"/>
    </xf>
    <xf numFmtId="0" fontId="24" fillId="0" borderId="61" xfId="9" applyFont="1" applyBorder="1" applyAlignment="1" applyProtection="1">
      <alignment horizontal="left" vertical="center"/>
    </xf>
    <xf numFmtId="0" fontId="0" fillId="0" borderId="62" xfId="0" applyBorder="1" applyAlignment="1" applyProtection="1">
      <alignment horizontal="left" vertical="center"/>
    </xf>
    <xf numFmtId="0" fontId="24" fillId="0" borderId="57" xfId="9" applyFont="1" applyBorder="1" applyAlignment="1" applyProtection="1">
      <alignment horizontal="left" vertical="center"/>
    </xf>
    <xf numFmtId="0" fontId="0" fillId="0" borderId="58" xfId="0" applyBorder="1" applyAlignment="1" applyProtection="1">
      <alignment horizontal="left" vertical="center"/>
    </xf>
    <xf numFmtId="0" fontId="29" fillId="0" borderId="57" xfId="9" applyFont="1" applyBorder="1" applyAlignment="1" applyProtection="1">
      <alignment horizontal="left" vertical="center"/>
    </xf>
    <xf numFmtId="0" fontId="18" fillId="0" borderId="58" xfId="0" applyFont="1" applyBorder="1" applyAlignment="1" applyProtection="1">
      <alignment horizontal="left" vertical="center"/>
    </xf>
    <xf numFmtId="0" fontId="30" fillId="0" borderId="53" xfId="9" applyFont="1" applyBorder="1" applyAlignment="1" applyProtection="1">
      <alignment horizontal="center" vertical="center" wrapText="1"/>
    </xf>
    <xf numFmtId="0" fontId="18" fillId="0" borderId="54" xfId="0" applyFont="1" applyBorder="1" applyAlignment="1" applyProtection="1">
      <alignment horizontal="center" vertical="center" wrapText="1"/>
    </xf>
    <xf numFmtId="0" fontId="24" fillId="0" borderId="55" xfId="9" applyFont="1" applyBorder="1" applyAlignment="1" applyProtection="1">
      <alignment horizontal="justify"/>
      <protection locked="0"/>
    </xf>
    <xf numFmtId="0" fontId="0" fillId="0" borderId="56" xfId="0" applyBorder="1" applyAlignment="1" applyProtection="1">
      <protection locked="0"/>
    </xf>
    <xf numFmtId="0" fontId="24" fillId="0" borderId="57" xfId="9" applyFont="1" applyBorder="1" applyAlignment="1" applyProtection="1">
      <alignment horizontal="justify"/>
      <protection locked="0"/>
    </xf>
    <xf numFmtId="0" fontId="0" fillId="0" borderId="58" xfId="0" applyBorder="1" applyAlignment="1" applyProtection="1">
      <protection locked="0"/>
    </xf>
    <xf numFmtId="0" fontId="24" fillId="0" borderId="58" xfId="9" applyFont="1" applyBorder="1" applyAlignment="1" applyProtection="1">
      <alignment horizontal="justify"/>
      <protection locked="0"/>
    </xf>
    <xf numFmtId="0" fontId="117" fillId="0" borderId="1" xfId="9" applyFont="1" applyBorder="1" applyAlignment="1" applyProtection="1">
      <alignment horizontal="left" vertical="top" wrapText="1"/>
    </xf>
    <xf numFmtId="0" fontId="117" fillId="0" borderId="1" xfId="0" applyFont="1" applyBorder="1" applyAlignment="1" applyProtection="1">
      <alignment horizontal="left" vertical="top" wrapText="1"/>
    </xf>
  </cellXfs>
  <cellStyles count="11">
    <cellStyle name="Navadno" xfId="0" builtinId="0"/>
    <cellStyle name="Navadno 15" xfId="7"/>
    <cellStyle name="Navadno 2" xfId="1"/>
    <cellStyle name="Navadno 2 2" xfId="5"/>
    <cellStyle name="Navadno 2 2 2" xfId="8"/>
    <cellStyle name="Navadno 3" xfId="2"/>
    <cellStyle name="Navadno 4" xfId="3"/>
    <cellStyle name="Navadno 4 2" xfId="6"/>
    <cellStyle name="Navadno 5" xfId="4"/>
    <cellStyle name="Navadno 5 2" xfId="10"/>
    <cellStyle name="Navadno 6" xfId="9"/>
  </cellStyles>
  <dxfs count="0"/>
  <tableStyles count="0" defaultTableStyle="TableStyleMedium9" defaultPivotStyle="PivotStyleLight16"/>
  <colors>
    <mruColors>
      <color rgb="FFFFFFFF"/>
      <color rgb="FF000000"/>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refreshError="1"/>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44"/>
  <sheetViews>
    <sheetView tabSelected="1" view="pageBreakPreview" topLeftCell="A13" zoomScaleSheetLayoutView="100" workbookViewId="0">
      <selection activeCell="E16" sqref="E16"/>
    </sheetView>
  </sheetViews>
  <sheetFormatPr defaultRowHeight="12.75" x14ac:dyDescent="0.2"/>
  <cols>
    <col min="4" max="4" width="11" customWidth="1"/>
    <col min="5" max="5" width="21.28515625" style="17" customWidth="1"/>
    <col min="6" max="6" width="19.42578125" style="25" customWidth="1"/>
    <col min="7" max="7" width="0.140625" hidden="1" customWidth="1"/>
    <col min="8" max="8" width="18" hidden="1" customWidth="1"/>
    <col min="9" max="11" width="9.140625" hidden="1" customWidth="1"/>
    <col min="12" max="12" width="13" customWidth="1"/>
  </cols>
  <sheetData>
    <row r="1" spans="1:7" s="1" customFormat="1" ht="15" x14ac:dyDescent="0.25">
      <c r="A1" s="3" t="s">
        <v>2302</v>
      </c>
      <c r="E1" s="7"/>
      <c r="F1" s="11"/>
    </row>
    <row r="2" spans="1:7" s="1" customFormat="1" ht="15" x14ac:dyDescent="0.25">
      <c r="E2" s="19" t="s">
        <v>167</v>
      </c>
      <c r="F2" s="20" t="s">
        <v>168</v>
      </c>
    </row>
    <row r="3" spans="1:7" s="1" customFormat="1" ht="15" x14ac:dyDescent="0.25">
      <c r="A3" s="848" t="s">
        <v>76</v>
      </c>
      <c r="B3" s="848" t="s">
        <v>77</v>
      </c>
      <c r="C3" s="849"/>
      <c r="D3" s="849"/>
      <c r="E3" s="852"/>
      <c r="F3" s="853"/>
    </row>
    <row r="4" spans="1:7" s="1" customFormat="1" ht="15" x14ac:dyDescent="0.25">
      <c r="A4" s="1" t="s">
        <v>78</v>
      </c>
      <c r="B4" s="1" t="s">
        <v>79</v>
      </c>
      <c r="E4" s="21">
        <f>gr.dela!H333</f>
        <v>0</v>
      </c>
      <c r="F4" s="22">
        <f>E4+(E4*22%)</f>
        <v>0</v>
      </c>
      <c r="G4" s="7"/>
    </row>
    <row r="5" spans="1:7" s="1" customFormat="1" ht="15" x14ac:dyDescent="0.25">
      <c r="A5" s="1" t="s">
        <v>80</v>
      </c>
      <c r="B5" s="1" t="s">
        <v>81</v>
      </c>
      <c r="E5" s="21">
        <f>gr.dela!H541</f>
        <v>0</v>
      </c>
      <c r="F5" s="22">
        <f t="shared" ref="F5:F37" si="0">E5+(E5*22%)</f>
        <v>0</v>
      </c>
      <c r="G5" s="7"/>
    </row>
    <row r="6" spans="1:7" s="1" customFormat="1" ht="15" x14ac:dyDescent="0.25">
      <c r="A6" s="8" t="s">
        <v>105</v>
      </c>
      <c r="B6" s="13"/>
      <c r="C6" s="13"/>
      <c r="D6" s="13"/>
      <c r="E6" s="23">
        <f>E5+E4</f>
        <v>0</v>
      </c>
      <c r="F6" s="24">
        <f t="shared" si="0"/>
        <v>0</v>
      </c>
      <c r="G6" s="14"/>
    </row>
    <row r="7" spans="1:7" s="1" customFormat="1" ht="15" x14ac:dyDescent="0.25">
      <c r="E7" s="21"/>
      <c r="F7" s="22"/>
    </row>
    <row r="8" spans="1:7" s="1" customFormat="1" ht="15" x14ac:dyDescent="0.25">
      <c r="A8" s="850" t="s">
        <v>82</v>
      </c>
      <c r="B8" s="850" t="s">
        <v>83</v>
      </c>
      <c r="C8" s="851"/>
      <c r="D8" s="851"/>
      <c r="E8" s="854"/>
      <c r="F8" s="855"/>
    </row>
    <row r="9" spans="1:7" s="1" customFormat="1" ht="15" x14ac:dyDescent="0.25">
      <c r="A9" s="1" t="s">
        <v>84</v>
      </c>
      <c r="B9" s="1" t="s">
        <v>106</v>
      </c>
      <c r="E9" s="21">
        <f>obr.dela!H104</f>
        <v>0</v>
      </c>
      <c r="F9" s="22">
        <f t="shared" si="0"/>
        <v>0</v>
      </c>
      <c r="G9" s="7"/>
    </row>
    <row r="10" spans="1:7" s="1" customFormat="1" ht="15" x14ac:dyDescent="0.25">
      <c r="A10" s="1" t="s">
        <v>80</v>
      </c>
      <c r="B10" s="1" t="s">
        <v>107</v>
      </c>
      <c r="E10" s="21">
        <f>obr.dela!H216</f>
        <v>0</v>
      </c>
      <c r="F10" s="22">
        <f t="shared" si="0"/>
        <v>0</v>
      </c>
      <c r="G10" s="7"/>
    </row>
    <row r="11" spans="1:7" s="1" customFormat="1" ht="15" x14ac:dyDescent="0.25">
      <c r="A11" s="1" t="s">
        <v>103</v>
      </c>
      <c r="B11" s="1" t="s">
        <v>604</v>
      </c>
      <c r="E11" s="21">
        <f>obr.dela!H299</f>
        <v>0</v>
      </c>
      <c r="F11" s="22">
        <f t="shared" si="0"/>
        <v>0</v>
      </c>
      <c r="G11" s="7"/>
    </row>
    <row r="12" spans="1:7" s="1" customFormat="1" ht="15" x14ac:dyDescent="0.25">
      <c r="A12" s="1" t="s">
        <v>151</v>
      </c>
      <c r="B12" s="1" t="s">
        <v>16</v>
      </c>
      <c r="E12" s="21">
        <f>obr.dela!H371</f>
        <v>0</v>
      </c>
      <c r="F12" s="22">
        <f t="shared" si="0"/>
        <v>0</v>
      </c>
      <c r="G12" s="7"/>
    </row>
    <row r="13" spans="1:7" s="1" customFormat="1" ht="15" x14ac:dyDescent="0.25">
      <c r="A13" s="1" t="s">
        <v>108</v>
      </c>
      <c r="B13" s="1" t="s">
        <v>964</v>
      </c>
      <c r="E13" s="21">
        <f>obr.dela!H415</f>
        <v>0</v>
      </c>
      <c r="F13" s="22">
        <f t="shared" si="0"/>
        <v>0</v>
      </c>
      <c r="G13" s="7"/>
    </row>
    <row r="14" spans="1:7" s="1" customFormat="1" ht="15" x14ac:dyDescent="0.25">
      <c r="A14" s="1" t="s">
        <v>110</v>
      </c>
      <c r="B14" s="1" t="s">
        <v>237</v>
      </c>
      <c r="E14" s="21">
        <f>obr.dela!H477</f>
        <v>0</v>
      </c>
      <c r="F14" s="22">
        <f t="shared" si="0"/>
        <v>0</v>
      </c>
      <c r="G14" s="7"/>
    </row>
    <row r="15" spans="1:7" s="1" customFormat="1" ht="15" x14ac:dyDescent="0.25">
      <c r="A15" s="1" t="s">
        <v>169</v>
      </c>
      <c r="B15" s="1" t="s">
        <v>85</v>
      </c>
      <c r="E15" s="21">
        <f>obr.dela!H533</f>
        <v>0</v>
      </c>
      <c r="F15" s="22">
        <f t="shared" si="0"/>
        <v>0</v>
      </c>
      <c r="G15" s="7"/>
    </row>
    <row r="16" spans="1:7" s="1" customFormat="1" ht="15" x14ac:dyDescent="0.25">
      <c r="A16" s="1" t="s">
        <v>27</v>
      </c>
      <c r="B16" s="1" t="s">
        <v>109</v>
      </c>
      <c r="E16" s="21">
        <f>obr.dela!H630</f>
        <v>0</v>
      </c>
      <c r="F16" s="22">
        <f t="shared" si="0"/>
        <v>0</v>
      </c>
      <c r="G16" s="7"/>
    </row>
    <row r="17" spans="1:7" s="1" customFormat="1" ht="15" x14ac:dyDescent="0.25">
      <c r="A17" s="1" t="s">
        <v>238</v>
      </c>
      <c r="B17" s="1" t="s">
        <v>170</v>
      </c>
      <c r="E17" s="21">
        <f>obr.dela!H691</f>
        <v>0</v>
      </c>
      <c r="F17" s="22">
        <f t="shared" si="0"/>
        <v>0</v>
      </c>
      <c r="G17" s="7"/>
    </row>
    <row r="18" spans="1:7" s="1" customFormat="1" ht="15" x14ac:dyDescent="0.25">
      <c r="A18" s="1" t="s">
        <v>239</v>
      </c>
      <c r="B18" s="1" t="s">
        <v>111</v>
      </c>
      <c r="E18" s="21">
        <f>obr.dela!H770</f>
        <v>0</v>
      </c>
      <c r="F18" s="22">
        <f t="shared" si="0"/>
        <v>0</v>
      </c>
      <c r="G18" s="7"/>
    </row>
    <row r="19" spans="1:7" s="1" customFormat="1" ht="15" x14ac:dyDescent="0.25">
      <c r="E19" s="21"/>
      <c r="F19" s="22"/>
      <c r="G19" s="7"/>
    </row>
    <row r="20" spans="1:7" s="1" customFormat="1" ht="15" x14ac:dyDescent="0.25">
      <c r="A20" s="8" t="s">
        <v>86</v>
      </c>
      <c r="B20" s="13"/>
      <c r="C20" s="13"/>
      <c r="D20" s="13"/>
      <c r="E20" s="23">
        <f>SUM(E9:E18)</f>
        <v>0</v>
      </c>
      <c r="F20" s="24">
        <f t="shared" si="0"/>
        <v>0</v>
      </c>
      <c r="G20" s="14"/>
    </row>
    <row r="21" spans="1:7" s="1" customFormat="1" ht="15" x14ac:dyDescent="0.25">
      <c r="E21" s="21"/>
      <c r="F21" s="22"/>
    </row>
    <row r="22" spans="1:7" s="1" customFormat="1" ht="15" x14ac:dyDescent="0.25">
      <c r="A22" s="850" t="s">
        <v>112</v>
      </c>
      <c r="B22" s="850" t="s">
        <v>113</v>
      </c>
      <c r="C22" s="851"/>
      <c r="D22" s="851"/>
      <c r="E22" s="854"/>
      <c r="F22" s="855"/>
    </row>
    <row r="23" spans="1:7" s="1" customFormat="1" ht="15" x14ac:dyDescent="0.25">
      <c r="A23" s="1" t="s">
        <v>78</v>
      </c>
      <c r="B23" s="1" t="s">
        <v>114</v>
      </c>
      <c r="E23" s="21">
        <f>'rekapitulacija opreme'!E9</f>
        <v>0</v>
      </c>
      <c r="F23" s="22">
        <f t="shared" si="0"/>
        <v>0</v>
      </c>
      <c r="G23" s="7"/>
    </row>
    <row r="24" spans="1:7" s="1" customFormat="1" ht="15" x14ac:dyDescent="0.25">
      <c r="A24" s="1" t="s">
        <v>80</v>
      </c>
      <c r="B24" s="1" t="s">
        <v>115</v>
      </c>
      <c r="E24" s="21">
        <f>'rekapitulacija opreme'!E10</f>
        <v>0</v>
      </c>
      <c r="F24" s="22">
        <f t="shared" si="0"/>
        <v>0</v>
      </c>
      <c r="G24" s="7"/>
    </row>
    <row r="25" spans="1:7" s="1" customFormat="1" ht="15" x14ac:dyDescent="0.25">
      <c r="A25" s="1" t="s">
        <v>103</v>
      </c>
      <c r="B25" s="1" t="s">
        <v>605</v>
      </c>
      <c r="E25" s="21">
        <f>'rekapitulacija opreme'!E11</f>
        <v>0</v>
      </c>
      <c r="F25" s="22">
        <f t="shared" si="0"/>
        <v>0</v>
      </c>
      <c r="G25" s="7"/>
    </row>
    <row r="26" spans="1:7" s="1" customFormat="1" ht="15" x14ac:dyDescent="0.25">
      <c r="A26" s="8" t="s">
        <v>116</v>
      </c>
      <c r="B26" s="13"/>
      <c r="C26" s="13"/>
      <c r="D26" s="13"/>
      <c r="E26" s="23">
        <f>SUM(E23:E25)</f>
        <v>0</v>
      </c>
      <c r="F26" s="24">
        <f t="shared" si="0"/>
        <v>0</v>
      </c>
      <c r="G26" s="14"/>
    </row>
    <row r="27" spans="1:7" s="1" customFormat="1" ht="15" x14ac:dyDescent="0.25">
      <c r="E27" s="21"/>
      <c r="F27" s="22"/>
    </row>
    <row r="28" spans="1:7" s="1" customFormat="1" ht="15" x14ac:dyDescent="0.25">
      <c r="A28" s="856" t="s">
        <v>117</v>
      </c>
      <c r="B28" s="856" t="s">
        <v>174</v>
      </c>
      <c r="C28" s="857"/>
      <c r="D28" s="857"/>
      <c r="E28" s="858">
        <f>'zaščitni ukrepi'!H61</f>
        <v>0</v>
      </c>
      <c r="F28" s="859">
        <f t="shared" si="0"/>
        <v>0</v>
      </c>
    </row>
    <row r="29" spans="1:7" s="1" customFormat="1" ht="15" x14ac:dyDescent="0.25">
      <c r="A29" s="10"/>
      <c r="B29" s="10"/>
      <c r="C29" s="2"/>
      <c r="D29" s="2"/>
      <c r="E29" s="21"/>
      <c r="F29" s="22"/>
    </row>
    <row r="30" spans="1:7" s="1" customFormat="1" ht="15" x14ac:dyDescent="0.25">
      <c r="A30" s="856" t="s">
        <v>175</v>
      </c>
      <c r="B30" s="856" t="s">
        <v>176</v>
      </c>
      <c r="C30" s="857"/>
      <c r="D30" s="857"/>
      <c r="E30" s="858"/>
      <c r="F30" s="859"/>
    </row>
    <row r="31" spans="1:7" s="1" customFormat="1" ht="15" x14ac:dyDescent="0.25">
      <c r="A31" s="1" t="s">
        <v>78</v>
      </c>
      <c r="B31" s="1" t="s">
        <v>118</v>
      </c>
      <c r="E31" s="21">
        <f>elektrika!H610</f>
        <v>0</v>
      </c>
      <c r="F31" s="22">
        <f t="shared" si="0"/>
        <v>0</v>
      </c>
      <c r="G31" s="7"/>
    </row>
    <row r="32" spans="1:7" s="1" customFormat="1" ht="15" x14ac:dyDescent="0.25">
      <c r="A32" s="1" t="s">
        <v>80</v>
      </c>
      <c r="B32" s="1" t="s">
        <v>119</v>
      </c>
      <c r="E32" s="21">
        <f>'Rekapitulacija SI'!C14</f>
        <v>0</v>
      </c>
      <c r="F32" s="22">
        <f t="shared" si="0"/>
        <v>0</v>
      </c>
      <c r="G32" s="7"/>
    </row>
    <row r="33" spans="1:7" s="1" customFormat="1" ht="15" x14ac:dyDescent="0.25">
      <c r="A33" s="8" t="s">
        <v>120</v>
      </c>
      <c r="B33" s="13"/>
      <c r="C33" s="13"/>
      <c r="D33" s="13"/>
      <c r="E33" s="23">
        <f>SUM(E31:E32)</f>
        <v>0</v>
      </c>
      <c r="F33" s="24">
        <f t="shared" si="0"/>
        <v>0</v>
      </c>
      <c r="G33" s="14"/>
    </row>
    <row r="34" spans="1:7" s="1" customFormat="1" ht="15" x14ac:dyDescent="0.25">
      <c r="E34" s="21"/>
      <c r="F34" s="22"/>
    </row>
    <row r="35" spans="1:7" s="1" customFormat="1" ht="15" x14ac:dyDescent="0.25">
      <c r="A35" s="856" t="s">
        <v>2301</v>
      </c>
      <c r="B35" s="856" t="s">
        <v>2268</v>
      </c>
      <c r="C35" s="857"/>
      <c r="D35" s="857"/>
      <c r="E35" s="858">
        <f>Dokumentacija!G47</f>
        <v>0</v>
      </c>
      <c r="F35" s="859">
        <f t="shared" ref="F35" si="1">E35+(E35*22%)</f>
        <v>0</v>
      </c>
    </row>
    <row r="36" spans="1:7" s="1" customFormat="1" ht="15" x14ac:dyDescent="0.25">
      <c r="E36" s="21"/>
      <c r="F36" s="22"/>
    </row>
    <row r="37" spans="1:7" s="1" customFormat="1" ht="15.75" thickBot="1" x14ac:dyDescent="0.3">
      <c r="A37" s="860" t="s">
        <v>2991</v>
      </c>
      <c r="B37" s="861"/>
      <c r="C37" s="861"/>
      <c r="D37" s="861"/>
      <c r="E37" s="862">
        <f>E6+E20+E26+E28+E33+E35</f>
        <v>0</v>
      </c>
      <c r="F37" s="863">
        <f t="shared" si="0"/>
        <v>0</v>
      </c>
      <c r="G37" s="14"/>
    </row>
    <row r="38" spans="1:7" s="1" customFormat="1" ht="15" x14ac:dyDescent="0.25">
      <c r="A38" s="10"/>
      <c r="B38" s="2"/>
      <c r="C38" s="2"/>
      <c r="D38" s="2"/>
      <c r="E38" s="847"/>
      <c r="F38" s="11"/>
      <c r="G38" s="847"/>
    </row>
    <row r="39" spans="1:7" s="1" customFormat="1" ht="15" x14ac:dyDescent="0.25">
      <c r="E39" s="7"/>
      <c r="F39" s="4"/>
    </row>
    <row r="40" spans="1:7" ht="15.75" x14ac:dyDescent="0.25">
      <c r="A40" s="856" t="s">
        <v>2993</v>
      </c>
      <c r="B40" s="857"/>
      <c r="C40" s="857"/>
      <c r="D40" s="857"/>
      <c r="E40" s="858"/>
      <c r="F40" s="859"/>
      <c r="G40" s="5"/>
    </row>
    <row r="41" spans="1:7" ht="15" x14ac:dyDescent="0.25">
      <c r="A41" s="8" t="s">
        <v>2990</v>
      </c>
      <c r="B41" s="13"/>
      <c r="C41" s="13"/>
      <c r="D41" s="13"/>
      <c r="E41" s="23">
        <f>'Preventivno vzdrževanje'!I44</f>
        <v>0</v>
      </c>
      <c r="F41" s="24">
        <f t="shared" ref="F41" si="2">E41+(E41*22%)</f>
        <v>0</v>
      </c>
    </row>
    <row r="42" spans="1:7" ht="15" x14ac:dyDescent="0.25">
      <c r="A42" s="856" t="s">
        <v>2994</v>
      </c>
      <c r="B42" s="857"/>
      <c r="C42" s="857"/>
      <c r="D42" s="857"/>
      <c r="E42" s="858"/>
      <c r="F42" s="859"/>
    </row>
    <row r="43" spans="1:7" ht="15" x14ac:dyDescent="0.25">
      <c r="A43" s="8" t="s">
        <v>2992</v>
      </c>
      <c r="B43" s="13"/>
      <c r="C43" s="13"/>
      <c r="D43" s="13"/>
      <c r="E43" s="23">
        <f>'strošek pranja 1leto'!I12</f>
        <v>0</v>
      </c>
      <c r="F43" s="24">
        <f t="shared" ref="F43" si="3">E43+(E43*22%)</f>
        <v>0</v>
      </c>
    </row>
    <row r="44" spans="1:7" s="1" customFormat="1" ht="15.75" thickBot="1" x14ac:dyDescent="0.3">
      <c r="A44" s="860" t="s">
        <v>2995</v>
      </c>
      <c r="B44" s="861"/>
      <c r="C44" s="861"/>
      <c r="D44" s="861"/>
      <c r="E44" s="862">
        <f>E37+E41+E43</f>
        <v>0</v>
      </c>
      <c r="F44" s="863">
        <f t="shared" ref="F44" si="4">E44+(E44*22%)</f>
        <v>0</v>
      </c>
      <c r="G44" s="14"/>
    </row>
  </sheetData>
  <sheetProtection algorithmName="SHA-512" hashValue="B4QX6X6RJijwko2gJGmNAf2y9Qoxb583TjDcvv7OhekR+i5Yr1nVhQYb7TyMIBs60GH3f3m9H162AQfhWX5qcQ==" saltValue="ggieVdR46CbRzsx822dtQA==" spinCount="100000" sheet="1" objects="1" scenarios="1"/>
  <phoneticPr fontId="0" type="noConversion"/>
  <pageMargins left="1.1811023622047245" right="0.75" top="0.98425196850393704" bottom="0.98425196850393704"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F171"/>
  <sheetViews>
    <sheetView showRuler="0" view="pageBreakPreview" zoomScaleNormal="200" zoomScaleSheetLayoutView="100" zoomScalePageLayoutView="200" workbookViewId="0">
      <selection activeCell="B10" sqref="B10"/>
    </sheetView>
  </sheetViews>
  <sheetFormatPr defaultColWidth="10.85546875" defaultRowHeight="11.25" x14ac:dyDescent="0.2"/>
  <cols>
    <col min="1" max="1" width="10.85546875" style="225"/>
    <col min="2" max="2" width="66.140625" style="225" customWidth="1"/>
    <col min="3" max="16384" width="10.85546875" style="225"/>
  </cols>
  <sheetData>
    <row r="1" spans="1:2" ht="12.75" x14ac:dyDescent="0.2">
      <c r="A1" s="223" t="s">
        <v>2305</v>
      </c>
      <c r="B1" s="224" t="s">
        <v>2306</v>
      </c>
    </row>
    <row r="2" spans="1:2" ht="12.75" x14ac:dyDescent="0.2">
      <c r="A2" s="223"/>
      <c r="B2" s="224"/>
    </row>
    <row r="3" spans="1:2" ht="12.75" x14ac:dyDescent="0.2">
      <c r="A3" s="223"/>
      <c r="B3" s="224"/>
    </row>
    <row r="4" spans="1:2" ht="25.5" x14ac:dyDescent="0.2">
      <c r="A4" s="223"/>
      <c r="B4" s="224" t="s">
        <v>2307</v>
      </c>
    </row>
    <row r="5" spans="1:2" ht="25.5" x14ac:dyDescent="0.2">
      <c r="A5" s="223"/>
      <c r="B5" s="224" t="s">
        <v>2308</v>
      </c>
    </row>
    <row r="6" spans="1:2" ht="12.75" x14ac:dyDescent="0.2">
      <c r="A6" s="223"/>
      <c r="B6" s="224" t="s">
        <v>2309</v>
      </c>
    </row>
    <row r="7" spans="1:2" ht="12.75" x14ac:dyDescent="0.2">
      <c r="A7" s="223"/>
      <c r="B7" s="224"/>
    </row>
    <row r="8" spans="1:2" ht="51" x14ac:dyDescent="0.2">
      <c r="A8" s="226"/>
      <c r="B8" s="227" t="s">
        <v>2310</v>
      </c>
    </row>
    <row r="9" spans="1:2" ht="38.25" x14ac:dyDescent="0.2">
      <c r="A9" s="226"/>
      <c r="B9" s="227" t="s">
        <v>2311</v>
      </c>
    </row>
    <row r="10" spans="1:2" ht="38.25" x14ac:dyDescent="0.2">
      <c r="A10" s="226"/>
      <c r="B10" s="227" t="s">
        <v>2457</v>
      </c>
    </row>
    <row r="11" spans="1:2" ht="63.75" x14ac:dyDescent="0.2">
      <c r="A11" s="226"/>
      <c r="B11" s="227" t="s">
        <v>2312</v>
      </c>
    </row>
    <row r="12" spans="1:2" ht="38.25" x14ac:dyDescent="0.2">
      <c r="A12" s="226"/>
      <c r="B12" s="227" t="s">
        <v>2313</v>
      </c>
    </row>
    <row r="13" spans="1:2" ht="89.25" x14ac:dyDescent="0.2">
      <c r="A13" s="226"/>
      <c r="B13" s="227" t="s">
        <v>2314</v>
      </c>
    </row>
    <row r="14" spans="1:2" ht="76.5" x14ac:dyDescent="0.2">
      <c r="A14" s="226"/>
      <c r="B14" s="227" t="s">
        <v>2315</v>
      </c>
    </row>
    <row r="15" spans="1:2" ht="51" x14ac:dyDescent="0.2">
      <c r="A15" s="226"/>
      <c r="B15" s="227" t="s">
        <v>2316</v>
      </c>
    </row>
    <row r="16" spans="1:2" ht="63.75" x14ac:dyDescent="0.2">
      <c r="A16" s="226"/>
      <c r="B16" s="227" t="s">
        <v>2317</v>
      </c>
    </row>
    <row r="17" spans="1:2" ht="63.75" x14ac:dyDescent="0.25">
      <c r="A17" s="229"/>
      <c r="B17" s="227" t="s">
        <v>2318</v>
      </c>
    </row>
    <row r="18" spans="1:2" ht="38.25" x14ac:dyDescent="0.25">
      <c r="A18" s="229"/>
      <c r="B18" s="227" t="s">
        <v>2319</v>
      </c>
    </row>
    <row r="19" spans="1:2" ht="51" x14ac:dyDescent="0.25">
      <c r="A19" s="229"/>
      <c r="B19" s="227" t="s">
        <v>2320</v>
      </c>
    </row>
    <row r="20" spans="1:2" s="230" customFormat="1" ht="76.5" x14ac:dyDescent="0.25">
      <c r="A20" s="229"/>
      <c r="B20" s="227" t="s">
        <v>2321</v>
      </c>
    </row>
    <row r="21" spans="1:2" ht="12.75" x14ac:dyDescent="0.2">
      <c r="A21" s="223"/>
      <c r="B21" s="224" t="s">
        <v>2898</v>
      </c>
    </row>
    <row r="22" spans="1:2" ht="25.5" x14ac:dyDescent="0.2">
      <c r="A22" s="223"/>
      <c r="B22" s="224" t="s">
        <v>2900</v>
      </c>
    </row>
    <row r="23" spans="1:2" ht="12.75" x14ac:dyDescent="0.25">
      <c r="A23" s="229"/>
      <c r="B23" s="228"/>
    </row>
    <row r="24" spans="1:2" ht="12.75" x14ac:dyDescent="0.25">
      <c r="A24" s="229"/>
      <c r="B24" s="228" t="s">
        <v>2322</v>
      </c>
    </row>
    <row r="25" spans="1:2" ht="12.75" x14ac:dyDescent="0.25">
      <c r="A25" s="229"/>
      <c r="B25" s="228"/>
    </row>
    <row r="26" spans="1:2" ht="38.25" x14ac:dyDescent="0.25">
      <c r="A26" s="229"/>
      <c r="B26" s="227" t="s">
        <v>2323</v>
      </c>
    </row>
    <row r="27" spans="1:2" ht="38.25" x14ac:dyDescent="0.25">
      <c r="A27" s="229"/>
      <c r="B27" s="227" t="s">
        <v>2324</v>
      </c>
    </row>
    <row r="28" spans="1:2" ht="38.25" x14ac:dyDescent="0.25">
      <c r="A28" s="229"/>
      <c r="B28" s="227" t="s">
        <v>2325</v>
      </c>
    </row>
    <row r="29" spans="1:2" ht="63.75" x14ac:dyDescent="0.25">
      <c r="A29" s="229"/>
      <c r="B29" s="227" t="s">
        <v>2326</v>
      </c>
    </row>
    <row r="30" spans="1:2" ht="51" x14ac:dyDescent="0.25">
      <c r="A30" s="229"/>
      <c r="B30" s="227" t="s">
        <v>2327</v>
      </c>
    </row>
    <row r="31" spans="1:2" ht="63.75" x14ac:dyDescent="0.25">
      <c r="A31" s="229"/>
      <c r="B31" s="227" t="s">
        <v>2328</v>
      </c>
    </row>
    <row r="32" spans="1:2" ht="51" x14ac:dyDescent="0.25">
      <c r="A32" s="229"/>
      <c r="B32" s="227" t="s">
        <v>2329</v>
      </c>
    </row>
    <row r="33" spans="1:3" ht="51" x14ac:dyDescent="0.25">
      <c r="A33" s="229"/>
      <c r="B33" s="227" t="s">
        <v>2330</v>
      </c>
    </row>
    <row r="34" spans="1:3" ht="51" x14ac:dyDescent="0.25">
      <c r="A34" s="229"/>
      <c r="B34" s="227" t="s">
        <v>2331</v>
      </c>
      <c r="C34" s="231"/>
    </row>
    <row r="35" spans="1:3" ht="38.25" x14ac:dyDescent="0.25">
      <c r="A35" s="229"/>
      <c r="B35" s="227" t="s">
        <v>2332</v>
      </c>
      <c r="C35" s="231"/>
    </row>
    <row r="36" spans="1:3" ht="63.75" x14ac:dyDescent="0.25">
      <c r="A36" s="229"/>
      <c r="B36" s="227" t="s">
        <v>2333</v>
      </c>
      <c r="C36" s="231"/>
    </row>
    <row r="37" spans="1:3" ht="12.75" x14ac:dyDescent="0.25">
      <c r="A37" s="229"/>
      <c r="B37" s="228"/>
    </row>
    <row r="38" spans="1:3" ht="12.75" x14ac:dyDescent="0.25">
      <c r="A38" s="229"/>
      <c r="B38" s="228" t="s">
        <v>2334</v>
      </c>
    </row>
    <row r="39" spans="1:3" ht="12.75" x14ac:dyDescent="0.25">
      <c r="A39" s="229"/>
      <c r="B39" s="228"/>
    </row>
    <row r="40" spans="1:3" ht="51" x14ac:dyDescent="0.25">
      <c r="A40" s="229"/>
      <c r="B40" s="227" t="s">
        <v>2335</v>
      </c>
    </row>
    <row r="41" spans="1:3" ht="76.5" x14ac:dyDescent="0.25">
      <c r="A41" s="229"/>
      <c r="B41" s="227" t="s">
        <v>2336</v>
      </c>
    </row>
    <row r="42" spans="1:3" ht="114.75" x14ac:dyDescent="0.25">
      <c r="A42" s="229"/>
      <c r="B42" s="227" t="s">
        <v>2337</v>
      </c>
    </row>
    <row r="43" spans="1:3" ht="63.75" x14ac:dyDescent="0.25">
      <c r="A43" s="229"/>
      <c r="B43" s="227" t="s">
        <v>2338</v>
      </c>
    </row>
    <row r="44" spans="1:3" ht="63.75" x14ac:dyDescent="0.25">
      <c r="A44" s="229"/>
      <c r="B44" s="227" t="s">
        <v>2339</v>
      </c>
    </row>
    <row r="45" spans="1:3" ht="38.25" x14ac:dyDescent="0.25">
      <c r="A45" s="229"/>
      <c r="B45" s="227" t="s">
        <v>2340</v>
      </c>
    </row>
    <row r="46" spans="1:3" ht="38.25" x14ac:dyDescent="0.25">
      <c r="A46" s="229"/>
      <c r="B46" s="227" t="s">
        <v>2341</v>
      </c>
    </row>
    <row r="47" spans="1:3" ht="63.75" x14ac:dyDescent="0.25">
      <c r="A47" s="229"/>
      <c r="B47" s="227" t="s">
        <v>2342</v>
      </c>
    </row>
    <row r="48" spans="1:3" ht="38.25" x14ac:dyDescent="0.25">
      <c r="A48" s="229"/>
      <c r="B48" s="227" t="s">
        <v>2343</v>
      </c>
    </row>
    <row r="49" spans="1:3" ht="102" x14ac:dyDescent="0.25">
      <c r="A49" s="229"/>
      <c r="B49" s="227" t="s">
        <v>2344</v>
      </c>
    </row>
    <row r="50" spans="1:3" ht="38.25" x14ac:dyDescent="0.25">
      <c r="A50" s="229"/>
      <c r="B50" s="227" t="s">
        <v>2345</v>
      </c>
      <c r="C50" s="231"/>
    </row>
    <row r="51" spans="1:3" ht="51" x14ac:dyDescent="0.25">
      <c r="A51" s="229"/>
      <c r="B51" s="227" t="s">
        <v>2346</v>
      </c>
      <c r="C51" s="231"/>
    </row>
    <row r="52" spans="1:3" ht="216.75" x14ac:dyDescent="0.25">
      <c r="A52" s="229"/>
      <c r="B52" s="227" t="s">
        <v>2347</v>
      </c>
    </row>
    <row r="53" spans="1:3" ht="12.75" x14ac:dyDescent="0.25">
      <c r="A53" s="229"/>
      <c r="B53" s="228"/>
    </row>
    <row r="54" spans="1:3" ht="12.75" x14ac:dyDescent="0.25">
      <c r="A54" s="229"/>
      <c r="B54" s="228" t="s">
        <v>2348</v>
      </c>
    </row>
    <row r="55" spans="1:3" ht="12.75" x14ac:dyDescent="0.25">
      <c r="A55" s="229"/>
      <c r="B55" s="228"/>
    </row>
    <row r="56" spans="1:3" ht="51" x14ac:dyDescent="0.25">
      <c r="A56" s="229"/>
      <c r="B56" s="227" t="s">
        <v>2349</v>
      </c>
    </row>
    <row r="57" spans="1:3" ht="51" x14ac:dyDescent="0.25">
      <c r="A57" s="229"/>
      <c r="B57" s="227" t="s">
        <v>2350</v>
      </c>
    </row>
    <row r="58" spans="1:3" ht="38.25" x14ac:dyDescent="0.25">
      <c r="A58" s="229"/>
      <c r="B58" s="227" t="s">
        <v>2351</v>
      </c>
    </row>
    <row r="59" spans="1:3" ht="38.25" x14ac:dyDescent="0.25">
      <c r="A59" s="229"/>
      <c r="B59" s="227" t="s">
        <v>2352</v>
      </c>
    </row>
    <row r="60" spans="1:3" ht="38.25" x14ac:dyDescent="0.25">
      <c r="A60" s="229"/>
      <c r="B60" s="227" t="s">
        <v>2353</v>
      </c>
    </row>
    <row r="61" spans="1:3" ht="25.5" x14ac:dyDescent="0.25">
      <c r="A61" s="229"/>
      <c r="B61" s="227" t="s">
        <v>2354</v>
      </c>
    </row>
    <row r="62" spans="1:3" ht="25.5" x14ac:dyDescent="0.25">
      <c r="A62" s="229"/>
      <c r="B62" s="227" t="s">
        <v>2355</v>
      </c>
    </row>
    <row r="63" spans="1:3" ht="25.5" x14ac:dyDescent="0.25">
      <c r="A63" s="229"/>
      <c r="B63" s="227" t="s">
        <v>2356</v>
      </c>
    </row>
    <row r="64" spans="1:3" ht="38.25" x14ac:dyDescent="0.25">
      <c r="A64" s="229"/>
      <c r="B64" s="227" t="s">
        <v>2357</v>
      </c>
    </row>
    <row r="65" spans="1:2" ht="51" x14ac:dyDescent="0.25">
      <c r="A65" s="229"/>
      <c r="B65" s="227" t="s">
        <v>2358</v>
      </c>
    </row>
    <row r="66" spans="1:2" ht="38.25" x14ac:dyDescent="0.25">
      <c r="A66" s="229"/>
      <c r="B66" s="227" t="s">
        <v>2359</v>
      </c>
    </row>
    <row r="67" spans="1:2" ht="25.5" x14ac:dyDescent="0.25">
      <c r="A67" s="229"/>
      <c r="B67" s="227" t="s">
        <v>2360</v>
      </c>
    </row>
    <row r="68" spans="1:2" ht="38.25" x14ac:dyDescent="0.25">
      <c r="A68" s="229"/>
      <c r="B68" s="227" t="s">
        <v>2361</v>
      </c>
    </row>
    <row r="69" spans="1:2" ht="38.25" x14ac:dyDescent="0.25">
      <c r="A69" s="229"/>
      <c r="B69" s="227" t="s">
        <v>2362</v>
      </c>
    </row>
    <row r="70" spans="1:2" ht="51" x14ac:dyDescent="0.25">
      <c r="A70" s="229"/>
      <c r="B70" s="227" t="s">
        <v>2363</v>
      </c>
    </row>
    <row r="71" spans="1:2" ht="38.25" x14ac:dyDescent="0.25">
      <c r="A71" s="229"/>
      <c r="B71" s="227" t="s">
        <v>2364</v>
      </c>
    </row>
    <row r="72" spans="1:2" ht="38.25" x14ac:dyDescent="0.25">
      <c r="A72" s="229"/>
      <c r="B72" s="227" t="s">
        <v>2365</v>
      </c>
    </row>
    <row r="73" spans="1:2" ht="38.25" x14ac:dyDescent="0.25">
      <c r="A73" s="229"/>
      <c r="B73" s="227" t="s">
        <v>2366</v>
      </c>
    </row>
    <row r="74" spans="1:2" ht="38.25" x14ac:dyDescent="0.25">
      <c r="A74" s="229"/>
      <c r="B74" s="227" t="s">
        <v>2367</v>
      </c>
    </row>
    <row r="75" spans="1:2" ht="38.25" x14ac:dyDescent="0.25">
      <c r="A75" s="229"/>
      <c r="B75" s="227" t="s">
        <v>2368</v>
      </c>
    </row>
    <row r="76" spans="1:2" s="230" customFormat="1" ht="38.25" x14ac:dyDescent="0.25">
      <c r="A76" s="229"/>
      <c r="B76" s="227" t="s">
        <v>2369</v>
      </c>
    </row>
    <row r="77" spans="1:2" ht="38.25" x14ac:dyDescent="0.25">
      <c r="A77" s="229"/>
      <c r="B77" s="227" t="s">
        <v>2370</v>
      </c>
    </row>
    <row r="78" spans="1:2" ht="38.25" x14ac:dyDescent="0.25">
      <c r="A78" s="229"/>
      <c r="B78" s="227" t="s">
        <v>2371</v>
      </c>
    </row>
    <row r="79" spans="1:2" ht="38.25" x14ac:dyDescent="0.25">
      <c r="A79" s="229"/>
      <c r="B79" s="227" t="s">
        <v>2372</v>
      </c>
    </row>
    <row r="80" spans="1:2" ht="12.75" x14ac:dyDescent="0.25">
      <c r="A80" s="229"/>
      <c r="B80" s="227" t="s">
        <v>2452</v>
      </c>
    </row>
    <row r="81" spans="1:6" ht="25.5" x14ac:dyDescent="0.25">
      <c r="A81" s="229"/>
      <c r="B81" s="227" t="s">
        <v>2373</v>
      </c>
    </row>
    <row r="82" spans="1:6" ht="38.25" x14ac:dyDescent="0.25">
      <c r="A82" s="229"/>
      <c r="B82" s="227" t="s">
        <v>2374</v>
      </c>
    </row>
    <row r="83" spans="1:6" ht="38.25" x14ac:dyDescent="0.25">
      <c r="A83" s="229"/>
      <c r="B83" s="227" t="s">
        <v>2375</v>
      </c>
    </row>
    <row r="84" spans="1:6" ht="51" x14ac:dyDescent="0.25">
      <c r="A84" s="229"/>
      <c r="B84" s="227" t="s">
        <v>2376</v>
      </c>
    </row>
    <row r="85" spans="1:6" ht="38.25" x14ac:dyDescent="0.25">
      <c r="A85" s="229"/>
      <c r="B85" s="227" t="s">
        <v>2377</v>
      </c>
    </row>
    <row r="86" spans="1:6" ht="38.25" x14ac:dyDescent="0.25">
      <c r="A86" s="229"/>
      <c r="B86" s="227" t="s">
        <v>2378</v>
      </c>
    </row>
    <row r="87" spans="1:6" ht="51" x14ac:dyDescent="0.25">
      <c r="A87" s="229"/>
      <c r="B87" s="227" t="s">
        <v>2379</v>
      </c>
    </row>
    <row r="88" spans="1:6" ht="51" x14ac:dyDescent="0.25">
      <c r="A88" s="229"/>
      <c r="B88" s="227" t="s">
        <v>2380</v>
      </c>
    </row>
    <row r="89" spans="1:6" ht="63.75" x14ac:dyDescent="0.25">
      <c r="A89" s="229"/>
      <c r="B89" s="227" t="s">
        <v>2381</v>
      </c>
    </row>
    <row r="90" spans="1:6" ht="51" x14ac:dyDescent="0.25">
      <c r="A90" s="229"/>
      <c r="B90" s="227" t="s">
        <v>2382</v>
      </c>
    </row>
    <row r="91" spans="1:6" ht="38.25" x14ac:dyDescent="0.25">
      <c r="A91" s="229"/>
      <c r="B91" s="227" t="s">
        <v>2383</v>
      </c>
    </row>
    <row r="92" spans="1:6" ht="38.25" x14ac:dyDescent="0.25">
      <c r="A92" s="229"/>
      <c r="B92" s="227" t="s">
        <v>2384</v>
      </c>
    </row>
    <row r="93" spans="1:6" s="229" customFormat="1" ht="51" x14ac:dyDescent="0.25">
      <c r="A93" s="226"/>
      <c r="B93" s="227" t="s">
        <v>2385</v>
      </c>
      <c r="C93" s="232"/>
      <c r="D93" s="232"/>
      <c r="E93" s="232"/>
      <c r="F93" s="232"/>
    </row>
    <row r="94" spans="1:6" ht="38.25" x14ac:dyDescent="0.25">
      <c r="A94" s="229"/>
      <c r="B94" s="227" t="s">
        <v>2386</v>
      </c>
    </row>
    <row r="95" spans="1:6" ht="89.25" x14ac:dyDescent="0.25">
      <c r="A95" s="229"/>
      <c r="B95" s="227" t="s">
        <v>2387</v>
      </c>
    </row>
    <row r="96" spans="1:6" ht="51" x14ac:dyDescent="0.25">
      <c r="A96" s="229"/>
      <c r="B96" s="227" t="s">
        <v>2388</v>
      </c>
    </row>
    <row r="97" spans="1:2" ht="38.25" x14ac:dyDescent="0.25">
      <c r="A97" s="229"/>
      <c r="B97" s="227" t="s">
        <v>2389</v>
      </c>
    </row>
    <row r="98" spans="1:2" ht="38.25" x14ac:dyDescent="0.25">
      <c r="A98" s="229"/>
      <c r="B98" s="227" t="s">
        <v>2390</v>
      </c>
    </row>
    <row r="99" spans="1:2" ht="25.5" x14ac:dyDescent="0.25">
      <c r="A99" s="229"/>
      <c r="B99" s="227" t="s">
        <v>2391</v>
      </c>
    </row>
    <row r="100" spans="1:2" ht="76.5" x14ac:dyDescent="0.25">
      <c r="A100" s="229"/>
      <c r="B100" s="227" t="s">
        <v>2392</v>
      </c>
    </row>
    <row r="101" spans="1:2" ht="38.25" x14ac:dyDescent="0.25">
      <c r="A101" s="229"/>
      <c r="B101" s="227" t="s">
        <v>2393</v>
      </c>
    </row>
    <row r="102" spans="1:2" ht="38.25" x14ac:dyDescent="0.25">
      <c r="A102" s="229"/>
      <c r="B102" s="227" t="s">
        <v>2394</v>
      </c>
    </row>
    <row r="103" spans="1:2" ht="38.25" x14ac:dyDescent="0.25">
      <c r="A103" s="229"/>
      <c r="B103" s="227" t="s">
        <v>2395</v>
      </c>
    </row>
    <row r="104" spans="1:2" ht="25.5" x14ac:dyDescent="0.25">
      <c r="A104" s="229"/>
      <c r="B104" s="227" t="s">
        <v>2396</v>
      </c>
    </row>
    <row r="105" spans="1:2" ht="38.25" x14ac:dyDescent="0.25">
      <c r="A105" s="229"/>
      <c r="B105" s="227" t="s">
        <v>2397</v>
      </c>
    </row>
    <row r="106" spans="1:2" ht="38.25" x14ac:dyDescent="0.25">
      <c r="A106" s="229"/>
      <c r="B106" s="227" t="s">
        <v>2398</v>
      </c>
    </row>
    <row r="107" spans="1:2" ht="25.5" x14ac:dyDescent="0.25">
      <c r="A107" s="229"/>
      <c r="B107" s="227" t="s">
        <v>2399</v>
      </c>
    </row>
    <row r="108" spans="1:2" ht="38.25" x14ac:dyDescent="0.25">
      <c r="A108" s="229"/>
      <c r="B108" s="227" t="s">
        <v>2400</v>
      </c>
    </row>
    <row r="109" spans="1:2" ht="38.25" x14ac:dyDescent="0.25">
      <c r="A109" s="229"/>
      <c r="B109" s="227" t="s">
        <v>2401</v>
      </c>
    </row>
    <row r="110" spans="1:2" ht="12.75" x14ac:dyDescent="0.25">
      <c r="A110" s="229"/>
      <c r="B110" s="228"/>
    </row>
    <row r="111" spans="1:2" ht="12.75" x14ac:dyDescent="0.25">
      <c r="A111" s="229"/>
      <c r="B111" s="228" t="s">
        <v>2402</v>
      </c>
    </row>
    <row r="112" spans="1:2" ht="12.75" x14ac:dyDescent="0.25">
      <c r="A112" s="229"/>
      <c r="B112" s="228"/>
    </row>
    <row r="113" spans="1:2" ht="38.25" x14ac:dyDescent="0.25">
      <c r="A113" s="229"/>
      <c r="B113" s="227" t="s">
        <v>2403</v>
      </c>
    </row>
    <row r="114" spans="1:2" ht="51" x14ac:dyDescent="0.25">
      <c r="A114" s="229"/>
      <c r="B114" s="227" t="s">
        <v>2404</v>
      </c>
    </row>
    <row r="115" spans="1:2" ht="89.25" x14ac:dyDescent="0.25">
      <c r="A115" s="229"/>
      <c r="B115" s="227" t="s">
        <v>2405</v>
      </c>
    </row>
    <row r="116" spans="1:2" ht="38.25" x14ac:dyDescent="0.25">
      <c r="A116" s="229"/>
      <c r="B116" s="227" t="s">
        <v>2406</v>
      </c>
    </row>
    <row r="117" spans="1:2" ht="63.75" x14ac:dyDescent="0.25">
      <c r="A117" s="229"/>
      <c r="B117" s="227" t="s">
        <v>2407</v>
      </c>
    </row>
    <row r="118" spans="1:2" ht="63.75" x14ac:dyDescent="0.25">
      <c r="A118" s="229"/>
      <c r="B118" s="227" t="s">
        <v>2408</v>
      </c>
    </row>
    <row r="119" spans="1:2" ht="63.75" x14ac:dyDescent="0.25">
      <c r="A119" s="229"/>
      <c r="B119" s="227" t="s">
        <v>2409</v>
      </c>
    </row>
    <row r="120" spans="1:2" ht="63.75" x14ac:dyDescent="0.25">
      <c r="A120" s="229"/>
      <c r="B120" s="227" t="s">
        <v>2410</v>
      </c>
    </row>
    <row r="121" spans="1:2" ht="63.75" x14ac:dyDescent="0.25">
      <c r="A121" s="229"/>
      <c r="B121" s="227" t="s">
        <v>2411</v>
      </c>
    </row>
    <row r="122" spans="1:2" ht="38.25" x14ac:dyDescent="0.25">
      <c r="A122" s="229"/>
      <c r="B122" s="227" t="s">
        <v>2412</v>
      </c>
    </row>
    <row r="123" spans="1:2" ht="38.25" x14ac:dyDescent="0.25">
      <c r="A123" s="229"/>
      <c r="B123" s="227" t="s">
        <v>2413</v>
      </c>
    </row>
    <row r="124" spans="1:2" ht="38.25" x14ac:dyDescent="0.25">
      <c r="A124" s="229"/>
      <c r="B124" s="227" t="s">
        <v>2414</v>
      </c>
    </row>
    <row r="125" spans="1:2" ht="38.25" x14ac:dyDescent="0.25">
      <c r="A125" s="229"/>
      <c r="B125" s="227" t="s">
        <v>2415</v>
      </c>
    </row>
    <row r="126" spans="1:2" ht="12.75" x14ac:dyDescent="0.25">
      <c r="A126" s="229"/>
      <c r="B126" s="228"/>
    </row>
    <row r="127" spans="1:2" ht="12.75" x14ac:dyDescent="0.25">
      <c r="A127" s="229"/>
      <c r="B127" s="228" t="s">
        <v>2416</v>
      </c>
    </row>
    <row r="128" spans="1:2" ht="12.75" x14ac:dyDescent="0.25">
      <c r="A128" s="229"/>
      <c r="B128" s="228"/>
    </row>
    <row r="129" spans="1:2" ht="89.25" x14ac:dyDescent="0.25">
      <c r="A129" s="229"/>
      <c r="B129" s="227" t="s">
        <v>2417</v>
      </c>
    </row>
    <row r="130" spans="1:2" ht="25.5" x14ac:dyDescent="0.25">
      <c r="A130" s="229"/>
      <c r="B130" s="227" t="s">
        <v>2418</v>
      </c>
    </row>
    <row r="131" spans="1:2" ht="25.5" x14ac:dyDescent="0.25">
      <c r="A131" s="229"/>
      <c r="B131" s="227" t="s">
        <v>2419</v>
      </c>
    </row>
    <row r="132" spans="1:2" ht="25.5" x14ac:dyDescent="0.25">
      <c r="A132" s="229"/>
      <c r="B132" s="227" t="s">
        <v>2420</v>
      </c>
    </row>
    <row r="133" spans="1:2" ht="38.25" x14ac:dyDescent="0.25">
      <c r="A133" s="229"/>
      <c r="B133" s="227" t="s">
        <v>2421</v>
      </c>
    </row>
    <row r="134" spans="1:2" ht="25.5" x14ac:dyDescent="0.25">
      <c r="A134" s="229"/>
      <c r="B134" s="227" t="s">
        <v>2422</v>
      </c>
    </row>
    <row r="135" spans="1:2" ht="38.25" x14ac:dyDescent="0.25">
      <c r="A135" s="229"/>
      <c r="B135" s="227" t="s">
        <v>2423</v>
      </c>
    </row>
    <row r="136" spans="1:2" ht="127.5" x14ac:dyDescent="0.25">
      <c r="A136" s="229"/>
      <c r="B136" s="227" t="s">
        <v>2424</v>
      </c>
    </row>
    <row r="137" spans="1:2" ht="51" x14ac:dyDescent="0.25">
      <c r="A137" s="229"/>
      <c r="B137" s="227" t="s">
        <v>2425</v>
      </c>
    </row>
    <row r="138" spans="1:2" ht="165.75" x14ac:dyDescent="0.25">
      <c r="A138" s="229"/>
      <c r="B138" s="227" t="s">
        <v>2426</v>
      </c>
    </row>
    <row r="139" spans="1:2" ht="25.5" x14ac:dyDescent="0.25">
      <c r="A139" s="229"/>
      <c r="B139" s="227" t="s">
        <v>2427</v>
      </c>
    </row>
    <row r="140" spans="1:2" ht="25.5" x14ac:dyDescent="0.25">
      <c r="A140" s="229"/>
      <c r="B140" s="227" t="s">
        <v>2428</v>
      </c>
    </row>
    <row r="141" spans="1:2" ht="38.25" x14ac:dyDescent="0.25">
      <c r="A141" s="229"/>
      <c r="B141" s="227" t="s">
        <v>2429</v>
      </c>
    </row>
    <row r="142" spans="1:2" ht="12.75" x14ac:dyDescent="0.25">
      <c r="A142" s="229"/>
      <c r="B142" s="228"/>
    </row>
    <row r="143" spans="1:2" ht="12.75" x14ac:dyDescent="0.25">
      <c r="A143" s="229"/>
      <c r="B143" s="228" t="s">
        <v>2430</v>
      </c>
    </row>
    <row r="144" spans="1:2" ht="12.75" x14ac:dyDescent="0.25">
      <c r="A144" s="229"/>
      <c r="B144" s="228"/>
    </row>
    <row r="145" spans="1:3" ht="38.25" x14ac:dyDescent="0.25">
      <c r="A145" s="229"/>
      <c r="B145" s="227" t="s">
        <v>2431</v>
      </c>
    </row>
    <row r="146" spans="1:3" ht="25.5" x14ac:dyDescent="0.25">
      <c r="A146" s="229"/>
      <c r="B146" s="227" t="s">
        <v>2432</v>
      </c>
    </row>
    <row r="147" spans="1:3" ht="114.75" x14ac:dyDescent="0.25">
      <c r="A147" s="229"/>
      <c r="B147" s="227" t="s">
        <v>2433</v>
      </c>
    </row>
    <row r="148" spans="1:3" ht="51" x14ac:dyDescent="0.25">
      <c r="A148" s="229"/>
      <c r="B148" s="227" t="s">
        <v>2434</v>
      </c>
    </row>
    <row r="149" spans="1:3" ht="25.5" x14ac:dyDescent="0.25">
      <c r="A149" s="229"/>
      <c r="B149" s="227" t="s">
        <v>2435</v>
      </c>
    </row>
    <row r="150" spans="1:3" ht="102" x14ac:dyDescent="0.25">
      <c r="A150" s="229"/>
      <c r="B150" s="227" t="s">
        <v>2436</v>
      </c>
    </row>
    <row r="151" spans="1:3" ht="38.25" x14ac:dyDescent="0.25">
      <c r="A151" s="229"/>
      <c r="B151" s="227" t="s">
        <v>2437</v>
      </c>
    </row>
    <row r="152" spans="1:3" ht="51" x14ac:dyDescent="0.25">
      <c r="A152" s="229"/>
      <c r="B152" s="227" t="s">
        <v>2438</v>
      </c>
    </row>
    <row r="153" spans="1:3" ht="38.25" x14ac:dyDescent="0.25">
      <c r="A153" s="229"/>
      <c r="B153" s="227" t="s">
        <v>2439</v>
      </c>
    </row>
    <row r="154" spans="1:3" ht="127.5" x14ac:dyDescent="0.25">
      <c r="A154" s="229"/>
      <c r="B154" s="227" t="s">
        <v>2440</v>
      </c>
      <c r="C154" s="231"/>
    </row>
    <row r="155" spans="1:3" ht="51" x14ac:dyDescent="0.25">
      <c r="A155" s="229"/>
      <c r="B155" s="227" t="s">
        <v>2441</v>
      </c>
    </row>
    <row r="156" spans="1:3" s="230" customFormat="1" ht="63.75" x14ac:dyDescent="0.25">
      <c r="A156" s="229"/>
      <c r="B156" s="227" t="s">
        <v>2442</v>
      </c>
    </row>
    <row r="158" spans="1:3" ht="12.75" x14ac:dyDescent="0.25">
      <c r="A158" s="229"/>
      <c r="B158" s="228" t="s">
        <v>2443</v>
      </c>
    </row>
    <row r="159" spans="1:3" ht="12.75" x14ac:dyDescent="0.25">
      <c r="A159" s="229"/>
      <c r="B159" s="228"/>
    </row>
    <row r="160" spans="1:3" ht="25.5" x14ac:dyDescent="0.25">
      <c r="A160" s="229"/>
      <c r="B160" s="227" t="s">
        <v>2451</v>
      </c>
    </row>
    <row r="161" spans="1:2" ht="38.25" x14ac:dyDescent="0.25">
      <c r="A161" s="229"/>
      <c r="B161" s="227" t="s">
        <v>2453</v>
      </c>
    </row>
    <row r="162" spans="1:2" ht="38.25" x14ac:dyDescent="0.25">
      <c r="A162" s="229"/>
      <c r="B162" s="227" t="s">
        <v>2444</v>
      </c>
    </row>
    <row r="163" spans="1:2" ht="51" x14ac:dyDescent="0.25">
      <c r="A163" s="229"/>
      <c r="B163" s="227" t="s">
        <v>2445</v>
      </c>
    </row>
    <row r="164" spans="1:2" ht="51" x14ac:dyDescent="0.25">
      <c r="A164" s="229"/>
      <c r="B164" s="227" t="s">
        <v>2454</v>
      </c>
    </row>
    <row r="165" spans="1:2" ht="25.5" x14ac:dyDescent="0.25">
      <c r="A165" s="229"/>
      <c r="B165" s="227" t="s">
        <v>2446</v>
      </c>
    </row>
    <row r="166" spans="1:2" ht="51" x14ac:dyDescent="0.25">
      <c r="A166" s="229"/>
      <c r="B166" s="227" t="s">
        <v>2447</v>
      </c>
    </row>
    <row r="167" spans="1:2" ht="51" x14ac:dyDescent="0.25">
      <c r="A167" s="229"/>
      <c r="B167" s="227" t="s">
        <v>2448</v>
      </c>
    </row>
    <row r="168" spans="1:2" ht="51" x14ac:dyDescent="0.2">
      <c r="B168" s="227" t="s">
        <v>2449</v>
      </c>
    </row>
    <row r="169" spans="1:2" ht="51" x14ac:dyDescent="0.2">
      <c r="B169" s="227" t="s">
        <v>2450</v>
      </c>
    </row>
    <row r="170" spans="1:2" ht="76.5" x14ac:dyDescent="0.2">
      <c r="B170" s="227" t="s">
        <v>2455</v>
      </c>
    </row>
    <row r="171" spans="1:2" ht="12.75" x14ac:dyDescent="0.2">
      <c r="B171" s="227" t="s">
        <v>2456</v>
      </c>
    </row>
  </sheetData>
  <sheetProtection algorithmName="SHA-512" hashValue="8MEErfrPaR0h8gY1Bbg1DoOmbUwf4QGqCXmLMMOB0qc0j8pmxpmyXDlSb2t79qmdCfstIkL8OGsFScY3N6gDuA==" saltValue="tMbqcBaBEOqSX4LutuYqyw==" spinCount="100000" sheet="1" objects="1" scenarios="1"/>
  <pageMargins left="0.75000000000000011" right="0.75000000000000011" top="1" bottom="1" header="0.5" footer="0.5"/>
  <pageSetup paperSize="9" orientation="portrait" horizontalDpi="4294967292" verticalDpi="4294967292" r:id="rId1"/>
  <headerFooter>
    <oddFooter>&amp;C&amp;"Franklin Gothic Book,Regular"&amp;8&amp;K003366S.&amp;P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705"/>
  <sheetViews>
    <sheetView view="pageBreakPreview" topLeftCell="A173" zoomScaleSheetLayoutView="100" workbookViewId="0">
      <selection activeCell="G189" sqref="G189"/>
    </sheetView>
  </sheetViews>
  <sheetFormatPr defaultRowHeight="15" x14ac:dyDescent="0.25"/>
  <cols>
    <col min="1" max="1" width="6.28515625" style="30" customWidth="1"/>
    <col min="2" max="2" width="9.140625" style="30"/>
    <col min="3" max="3" width="9.140625" style="32"/>
    <col min="4" max="5" width="9.140625" style="30"/>
    <col min="6" max="6" width="9.140625" style="30" customWidth="1"/>
    <col min="7" max="7" width="14.140625" style="58" customWidth="1"/>
    <col min="8" max="8" width="14.140625" style="27" customWidth="1"/>
    <col min="9" max="16384" width="9.140625" style="31"/>
  </cols>
  <sheetData>
    <row r="1" spans="1:9" s="28" customFormat="1" ht="14.25" x14ac:dyDescent="0.2">
      <c r="A1" s="26" t="s">
        <v>163</v>
      </c>
      <c r="B1" s="26" t="s">
        <v>77</v>
      </c>
      <c r="C1" s="27"/>
      <c r="D1" s="26"/>
      <c r="E1" s="26"/>
      <c r="F1" s="26"/>
      <c r="G1" s="59"/>
      <c r="H1" s="27"/>
    </row>
    <row r="3" spans="1:9" x14ac:dyDescent="0.25">
      <c r="A3" s="26" t="s">
        <v>87</v>
      </c>
      <c r="B3" s="26" t="s">
        <v>88</v>
      </c>
      <c r="C3" s="29"/>
      <c r="G3" s="172" t="s">
        <v>1428</v>
      </c>
      <c r="H3" s="195" t="s">
        <v>1182</v>
      </c>
      <c r="I3" s="30"/>
    </row>
    <row r="4" spans="1:9" x14ac:dyDescent="0.25">
      <c r="I4" s="30"/>
    </row>
    <row r="5" spans="1:9" x14ac:dyDescent="0.25">
      <c r="A5" s="30" t="s">
        <v>95</v>
      </c>
      <c r="B5" s="30" t="s">
        <v>606</v>
      </c>
      <c r="I5" s="30"/>
    </row>
    <row r="6" spans="1:9" x14ac:dyDescent="0.25">
      <c r="B6" s="30" t="s">
        <v>607</v>
      </c>
      <c r="I6" s="30"/>
    </row>
    <row r="7" spans="1:9" x14ac:dyDescent="0.25">
      <c r="B7" s="30" t="s">
        <v>608</v>
      </c>
      <c r="I7" s="30"/>
    </row>
    <row r="8" spans="1:9" x14ac:dyDescent="0.25">
      <c r="I8" s="30"/>
    </row>
    <row r="9" spans="1:9" x14ac:dyDescent="0.25">
      <c r="B9" s="30" t="s">
        <v>624</v>
      </c>
      <c r="I9" s="30"/>
    </row>
    <row r="10" spans="1:9" x14ac:dyDescent="0.25">
      <c r="B10" s="33" t="s">
        <v>965</v>
      </c>
      <c r="C10" s="34"/>
      <c r="D10" s="35"/>
      <c r="I10" s="30"/>
    </row>
    <row r="11" spans="1:9" x14ac:dyDescent="0.25">
      <c r="B11" s="30" t="s">
        <v>966</v>
      </c>
      <c r="I11" s="30"/>
    </row>
    <row r="12" spans="1:9" x14ac:dyDescent="0.25">
      <c r="B12" s="30" t="s">
        <v>969</v>
      </c>
      <c r="I12" s="30"/>
    </row>
    <row r="13" spans="1:9" x14ac:dyDescent="0.25">
      <c r="B13" s="30" t="s">
        <v>967</v>
      </c>
      <c r="I13" s="30"/>
    </row>
    <row r="14" spans="1:9" x14ac:dyDescent="0.25">
      <c r="B14" s="30" t="s">
        <v>616</v>
      </c>
      <c r="I14" s="30"/>
    </row>
    <row r="15" spans="1:9" x14ac:dyDescent="0.25">
      <c r="B15" s="30" t="s">
        <v>968</v>
      </c>
      <c r="I15" s="30"/>
    </row>
    <row r="16" spans="1:9" x14ac:dyDescent="0.25">
      <c r="B16" s="30" t="s">
        <v>970</v>
      </c>
      <c r="I16" s="30"/>
    </row>
    <row r="17" spans="2:9" x14ac:dyDescent="0.25">
      <c r="B17" s="30" t="s">
        <v>971</v>
      </c>
      <c r="I17" s="30"/>
    </row>
    <row r="18" spans="2:9" x14ac:dyDescent="0.25">
      <c r="B18" s="30" t="s">
        <v>972</v>
      </c>
      <c r="I18" s="30"/>
    </row>
    <row r="19" spans="2:9" x14ac:dyDescent="0.25">
      <c r="B19" s="30" t="s">
        <v>697</v>
      </c>
      <c r="I19" s="30"/>
    </row>
    <row r="20" spans="2:9" x14ac:dyDescent="0.25">
      <c r="B20" s="30" t="s">
        <v>698</v>
      </c>
      <c r="I20" s="30"/>
    </row>
    <row r="21" spans="2:9" x14ac:dyDescent="0.25">
      <c r="B21" s="30" t="s">
        <v>240</v>
      </c>
      <c r="I21" s="30"/>
    </row>
    <row r="22" spans="2:9" x14ac:dyDescent="0.25">
      <c r="B22" s="30" t="s">
        <v>609</v>
      </c>
      <c r="I22" s="30"/>
    </row>
    <row r="23" spans="2:9" x14ac:dyDescent="0.25">
      <c r="B23" s="30" t="s">
        <v>610</v>
      </c>
      <c r="I23" s="30"/>
    </row>
    <row r="24" spans="2:9" x14ac:dyDescent="0.25">
      <c r="B24" s="30" t="s">
        <v>611</v>
      </c>
      <c r="I24" s="30"/>
    </row>
    <row r="25" spans="2:9" x14ac:dyDescent="0.25">
      <c r="B25" s="30" t="s">
        <v>612</v>
      </c>
      <c r="I25" s="30"/>
    </row>
    <row r="26" spans="2:9" x14ac:dyDescent="0.25">
      <c r="B26" s="30" t="s">
        <v>613</v>
      </c>
      <c r="I26" s="30"/>
    </row>
    <row r="27" spans="2:9" x14ac:dyDescent="0.25">
      <c r="B27" s="30" t="s">
        <v>614</v>
      </c>
      <c r="I27" s="30"/>
    </row>
    <row r="28" spans="2:9" x14ac:dyDescent="0.25">
      <c r="B28" s="30" t="s">
        <v>973</v>
      </c>
      <c r="I28" s="30"/>
    </row>
    <row r="29" spans="2:9" x14ac:dyDescent="0.25">
      <c r="B29" s="30" t="s">
        <v>615</v>
      </c>
      <c r="I29" s="30"/>
    </row>
    <row r="30" spans="2:9" x14ac:dyDescent="0.25">
      <c r="B30" s="30" t="s">
        <v>616</v>
      </c>
      <c r="I30" s="30"/>
    </row>
    <row r="31" spans="2:9" x14ac:dyDescent="0.25">
      <c r="B31" s="30" t="s">
        <v>617</v>
      </c>
      <c r="I31" s="30"/>
    </row>
    <row r="32" spans="2:9" x14ac:dyDescent="0.25">
      <c r="B32" s="30" t="s">
        <v>618</v>
      </c>
      <c r="I32" s="30"/>
    </row>
    <row r="33" spans="1:9" x14ac:dyDescent="0.25">
      <c r="B33" s="30" t="s">
        <v>619</v>
      </c>
      <c r="I33" s="30"/>
    </row>
    <row r="34" spans="1:9" x14ac:dyDescent="0.25">
      <c r="B34" s="30" t="s">
        <v>620</v>
      </c>
      <c r="I34" s="30"/>
    </row>
    <row r="35" spans="1:9" x14ac:dyDescent="0.25">
      <c r="B35" s="30" t="s">
        <v>621</v>
      </c>
      <c r="I35" s="30"/>
    </row>
    <row r="36" spans="1:9" x14ac:dyDescent="0.25">
      <c r="B36" s="30" t="s">
        <v>622</v>
      </c>
      <c r="I36" s="30"/>
    </row>
    <row r="37" spans="1:9" x14ac:dyDescent="0.25">
      <c r="B37" s="30" t="s">
        <v>623</v>
      </c>
      <c r="I37" s="30"/>
    </row>
    <row r="38" spans="1:9" x14ac:dyDescent="0.25">
      <c r="B38" s="30" t="s">
        <v>699</v>
      </c>
      <c r="I38" s="30"/>
    </row>
    <row r="39" spans="1:9" x14ac:dyDescent="0.25">
      <c r="I39" s="30"/>
    </row>
    <row r="40" spans="1:9" x14ac:dyDescent="0.25">
      <c r="B40" s="30" t="s">
        <v>121</v>
      </c>
      <c r="C40" s="32">
        <v>150</v>
      </c>
      <c r="H40" s="27">
        <f t="shared" ref="H40" si="0">G40*C40</f>
        <v>0</v>
      </c>
      <c r="I40" s="30"/>
    </row>
    <row r="41" spans="1:9" x14ac:dyDescent="0.25">
      <c r="I41" s="30"/>
    </row>
    <row r="42" spans="1:9" x14ac:dyDescent="0.25">
      <c r="A42" s="30" t="s">
        <v>96</v>
      </c>
      <c r="B42" s="30" t="s">
        <v>625</v>
      </c>
      <c r="I42" s="30"/>
    </row>
    <row r="43" spans="1:9" x14ac:dyDescent="0.25">
      <c r="B43" s="30" t="s">
        <v>626</v>
      </c>
      <c r="I43" s="30"/>
    </row>
    <row r="44" spans="1:9" x14ac:dyDescent="0.25">
      <c r="B44" s="30" t="s">
        <v>627</v>
      </c>
      <c r="I44" s="30"/>
    </row>
    <row r="45" spans="1:9" x14ac:dyDescent="0.25">
      <c r="A45" s="30" t="s">
        <v>75</v>
      </c>
      <c r="I45" s="30"/>
    </row>
    <row r="46" spans="1:9" x14ac:dyDescent="0.25">
      <c r="B46" s="30" t="s">
        <v>121</v>
      </c>
      <c r="C46" s="32">
        <v>60</v>
      </c>
      <c r="H46" s="27">
        <f t="shared" ref="H46" si="1">G46*C46</f>
        <v>0</v>
      </c>
      <c r="I46" s="30"/>
    </row>
    <row r="47" spans="1:9" x14ac:dyDescent="0.25">
      <c r="I47" s="30"/>
    </row>
    <row r="48" spans="1:9" x14ac:dyDescent="0.25">
      <c r="I48" s="30"/>
    </row>
    <row r="49" spans="1:9" x14ac:dyDescent="0.25">
      <c r="A49" s="30" t="s">
        <v>97</v>
      </c>
      <c r="B49" s="30" t="s">
        <v>700</v>
      </c>
      <c r="I49" s="30"/>
    </row>
    <row r="50" spans="1:9" x14ac:dyDescent="0.25">
      <c r="B50" s="30" t="s">
        <v>1222</v>
      </c>
      <c r="I50" s="30"/>
    </row>
    <row r="51" spans="1:9" x14ac:dyDescent="0.25">
      <c r="B51" s="30" t="s">
        <v>1223</v>
      </c>
      <c r="I51" s="30"/>
    </row>
    <row r="52" spans="1:9" x14ac:dyDescent="0.25">
      <c r="I52" s="30"/>
    </row>
    <row r="53" spans="1:9" x14ac:dyDescent="0.25">
      <c r="A53" s="30" t="s">
        <v>160</v>
      </c>
      <c r="B53" s="30" t="s">
        <v>1224</v>
      </c>
      <c r="I53" s="30"/>
    </row>
    <row r="54" spans="1:9" x14ac:dyDescent="0.25">
      <c r="I54" s="30"/>
    </row>
    <row r="55" spans="1:9" x14ac:dyDescent="0.25">
      <c r="B55" s="30" t="s">
        <v>121</v>
      </c>
      <c r="C55" s="32">
        <v>40</v>
      </c>
      <c r="H55" s="27">
        <f t="shared" ref="H55" si="2">G55*C55</f>
        <v>0</v>
      </c>
      <c r="I55" s="30"/>
    </row>
    <row r="56" spans="1:9" x14ac:dyDescent="0.25">
      <c r="I56" s="30"/>
    </row>
    <row r="57" spans="1:9" x14ac:dyDescent="0.25">
      <c r="A57" s="30" t="s">
        <v>691</v>
      </c>
      <c r="B57" s="30" t="s">
        <v>1225</v>
      </c>
      <c r="I57" s="30"/>
    </row>
    <row r="58" spans="1:9" x14ac:dyDescent="0.25">
      <c r="I58" s="30"/>
    </row>
    <row r="59" spans="1:9" x14ac:dyDescent="0.25">
      <c r="B59" s="30" t="s">
        <v>121</v>
      </c>
      <c r="C59" s="32">
        <v>20</v>
      </c>
      <c r="H59" s="27">
        <f t="shared" ref="H59" si="3">G59*C59</f>
        <v>0</v>
      </c>
      <c r="I59" s="30"/>
    </row>
    <row r="60" spans="1:9" x14ac:dyDescent="0.25">
      <c r="I60" s="30"/>
    </row>
    <row r="61" spans="1:9" x14ac:dyDescent="0.25">
      <c r="A61" s="30" t="s">
        <v>98</v>
      </c>
      <c r="B61" s="30" t="s">
        <v>628</v>
      </c>
      <c r="I61" s="30"/>
    </row>
    <row r="62" spans="1:9" x14ac:dyDescent="0.25">
      <c r="B62" s="30" t="s">
        <v>629</v>
      </c>
      <c r="I62" s="30"/>
    </row>
    <row r="63" spans="1:9" x14ac:dyDescent="0.25">
      <c r="B63" s="30" t="s">
        <v>630</v>
      </c>
      <c r="I63" s="30"/>
    </row>
    <row r="64" spans="1:9" x14ac:dyDescent="0.25">
      <c r="I64" s="30"/>
    </row>
    <row r="65" spans="1:9" x14ac:dyDescent="0.25">
      <c r="B65" s="30" t="s">
        <v>124</v>
      </c>
      <c r="C65" s="32">
        <v>3</v>
      </c>
      <c r="H65" s="27">
        <f>G65*C65</f>
        <v>0</v>
      </c>
      <c r="I65" s="30"/>
    </row>
    <row r="66" spans="1:9" x14ac:dyDescent="0.25">
      <c r="I66" s="30"/>
    </row>
    <row r="67" spans="1:9" x14ac:dyDescent="0.25">
      <c r="A67" s="30" t="s">
        <v>122</v>
      </c>
      <c r="B67" s="30" t="s">
        <v>631</v>
      </c>
      <c r="I67" s="30"/>
    </row>
    <row r="68" spans="1:9" x14ac:dyDescent="0.25">
      <c r="B68" s="30" t="s">
        <v>632</v>
      </c>
      <c r="I68" s="30"/>
    </row>
    <row r="69" spans="1:9" x14ac:dyDescent="0.25">
      <c r="B69" s="30" t="s">
        <v>633</v>
      </c>
      <c r="I69" s="30"/>
    </row>
    <row r="70" spans="1:9" x14ac:dyDescent="0.25">
      <c r="I70" s="30"/>
    </row>
    <row r="71" spans="1:9" x14ac:dyDescent="0.25">
      <c r="B71" s="33" t="s">
        <v>640</v>
      </c>
      <c r="C71" s="36"/>
      <c r="D71" s="37"/>
      <c r="E71" s="37">
        <v>62.5</v>
      </c>
      <c r="F71" s="33" t="s">
        <v>92</v>
      </c>
      <c r="I71" s="30"/>
    </row>
    <row r="72" spans="1:9" x14ac:dyDescent="0.25">
      <c r="B72" s="30" t="s">
        <v>701</v>
      </c>
      <c r="E72" s="38">
        <v>17.3</v>
      </c>
      <c r="F72" s="33" t="s">
        <v>92</v>
      </c>
      <c r="I72" s="30"/>
    </row>
    <row r="73" spans="1:9" x14ac:dyDescent="0.25">
      <c r="B73" s="30" t="s">
        <v>702</v>
      </c>
      <c r="E73" s="38">
        <v>8.4</v>
      </c>
      <c r="F73" s="33" t="s">
        <v>92</v>
      </c>
      <c r="I73" s="30"/>
    </row>
    <row r="74" spans="1:9" x14ac:dyDescent="0.25">
      <c r="B74" s="30" t="s">
        <v>703</v>
      </c>
      <c r="E74" s="38">
        <v>15</v>
      </c>
      <c r="F74" s="33" t="s">
        <v>92</v>
      </c>
      <c r="I74" s="30"/>
    </row>
    <row r="75" spans="1:9" x14ac:dyDescent="0.25">
      <c r="B75" s="30" t="s">
        <v>704</v>
      </c>
      <c r="E75" s="38">
        <v>2</v>
      </c>
      <c r="F75" s="33" t="s">
        <v>92</v>
      </c>
      <c r="I75" s="30"/>
    </row>
    <row r="76" spans="1:9" x14ac:dyDescent="0.25">
      <c r="B76" s="30" t="s">
        <v>705</v>
      </c>
      <c r="E76" s="38">
        <v>1.7</v>
      </c>
      <c r="F76" s="33" t="s">
        <v>92</v>
      </c>
      <c r="I76" s="30"/>
    </row>
    <row r="77" spans="1:9" x14ac:dyDescent="0.25">
      <c r="B77" s="30" t="s">
        <v>706</v>
      </c>
      <c r="E77" s="38">
        <v>1.7</v>
      </c>
      <c r="F77" s="33" t="s">
        <v>92</v>
      </c>
      <c r="I77" s="30"/>
    </row>
    <row r="78" spans="1:9" x14ac:dyDescent="0.25">
      <c r="B78" s="30" t="s">
        <v>707</v>
      </c>
      <c r="E78" s="38">
        <v>3.3</v>
      </c>
      <c r="F78" s="33" t="s">
        <v>92</v>
      </c>
      <c r="I78" s="30"/>
    </row>
    <row r="79" spans="1:9" x14ac:dyDescent="0.25">
      <c r="B79" s="30" t="s">
        <v>241</v>
      </c>
      <c r="D79" s="38"/>
      <c r="E79" s="38">
        <v>43</v>
      </c>
      <c r="F79" s="30" t="s">
        <v>92</v>
      </c>
      <c r="I79" s="30"/>
    </row>
    <row r="80" spans="1:9" x14ac:dyDescent="0.25">
      <c r="B80" s="30" t="s">
        <v>634</v>
      </c>
      <c r="D80" s="38"/>
      <c r="E80" s="38">
        <v>20.6</v>
      </c>
      <c r="F80" s="30" t="s">
        <v>92</v>
      </c>
      <c r="I80" s="30"/>
    </row>
    <row r="81" spans="1:9" x14ac:dyDescent="0.25">
      <c r="B81" s="33" t="s">
        <v>635</v>
      </c>
      <c r="C81" s="36"/>
      <c r="D81" s="37"/>
      <c r="E81" s="37">
        <v>18.100000000000001</v>
      </c>
      <c r="F81" s="30" t="s">
        <v>92</v>
      </c>
      <c r="I81" s="30"/>
    </row>
    <row r="82" spans="1:9" x14ac:dyDescent="0.25">
      <c r="B82" s="33" t="s">
        <v>636</v>
      </c>
      <c r="C82" s="36"/>
      <c r="D82" s="37"/>
      <c r="E82" s="37">
        <v>20.6</v>
      </c>
      <c r="F82" s="30" t="s">
        <v>92</v>
      </c>
      <c r="I82" s="30"/>
    </row>
    <row r="83" spans="1:9" x14ac:dyDescent="0.25">
      <c r="A83" s="30" t="s">
        <v>637</v>
      </c>
      <c r="B83" s="33" t="s">
        <v>638</v>
      </c>
      <c r="C83" s="36"/>
      <c r="D83" s="37"/>
      <c r="E83" s="37">
        <v>8.75</v>
      </c>
      <c r="F83" s="30" t="s">
        <v>92</v>
      </c>
      <c r="I83" s="30"/>
    </row>
    <row r="84" spans="1:9" x14ac:dyDescent="0.25">
      <c r="B84" s="33" t="s">
        <v>639</v>
      </c>
      <c r="C84" s="36"/>
      <c r="D84" s="37"/>
      <c r="E84" s="37">
        <v>13.9</v>
      </c>
      <c r="F84" s="30" t="s">
        <v>92</v>
      </c>
      <c r="I84" s="30"/>
    </row>
    <row r="85" spans="1:9" x14ac:dyDescent="0.25">
      <c r="B85" s="33" t="s">
        <v>708</v>
      </c>
      <c r="C85" s="36"/>
      <c r="D85" s="37"/>
      <c r="E85" s="37">
        <v>4</v>
      </c>
      <c r="F85" s="30" t="s">
        <v>92</v>
      </c>
      <c r="I85" s="30"/>
    </row>
    <row r="86" spans="1:9" x14ac:dyDescent="0.25">
      <c r="B86" s="39" t="s">
        <v>709</v>
      </c>
      <c r="C86" s="40"/>
      <c r="D86" s="41"/>
      <c r="E86" s="41">
        <v>4</v>
      </c>
      <c r="F86" s="30" t="s">
        <v>92</v>
      </c>
      <c r="I86" s="30"/>
    </row>
    <row r="87" spans="1:9" x14ac:dyDescent="0.25">
      <c r="D87" s="38"/>
      <c r="E87" s="30">
        <v>244.85</v>
      </c>
      <c r="F87" s="30" t="s">
        <v>92</v>
      </c>
      <c r="I87" s="30"/>
    </row>
    <row r="88" spans="1:9" x14ac:dyDescent="0.25">
      <c r="D88" s="38"/>
      <c r="I88" s="30"/>
    </row>
    <row r="89" spans="1:9" x14ac:dyDescent="0.25">
      <c r="B89" s="30" t="s">
        <v>92</v>
      </c>
      <c r="C89" s="32">
        <v>245</v>
      </c>
      <c r="H89" s="27">
        <f t="shared" ref="H89" si="4">G89*C89</f>
        <v>0</v>
      </c>
      <c r="I89" s="30"/>
    </row>
    <row r="90" spans="1:9" x14ac:dyDescent="0.25">
      <c r="I90" s="30"/>
    </row>
    <row r="91" spans="1:9" x14ac:dyDescent="0.25">
      <c r="A91" s="30" t="s">
        <v>334</v>
      </c>
      <c r="B91" s="30" t="s">
        <v>974</v>
      </c>
      <c r="I91" s="30"/>
    </row>
    <row r="92" spans="1:9" x14ac:dyDescent="0.25">
      <c r="B92" s="30" t="s">
        <v>975</v>
      </c>
      <c r="I92" s="30"/>
    </row>
    <row r="93" spans="1:9" x14ac:dyDescent="0.25">
      <c r="B93" s="30" t="s">
        <v>976</v>
      </c>
      <c r="I93" s="30"/>
    </row>
    <row r="94" spans="1:9" x14ac:dyDescent="0.25">
      <c r="B94" s="33"/>
      <c r="C94" s="36"/>
      <c r="D94" s="37"/>
      <c r="E94" s="33"/>
      <c r="I94" s="30"/>
    </row>
    <row r="95" spans="1:9" x14ac:dyDescent="0.25">
      <c r="B95" s="30" t="s">
        <v>92</v>
      </c>
      <c r="C95" s="32">
        <v>18</v>
      </c>
      <c r="D95" s="38"/>
      <c r="H95" s="27">
        <f t="shared" ref="H95" si="5">G95*C95</f>
        <v>0</v>
      </c>
      <c r="I95" s="30"/>
    </row>
    <row r="96" spans="1:9" x14ac:dyDescent="0.25">
      <c r="D96" s="38"/>
      <c r="I96" s="30"/>
    </row>
    <row r="97" spans="1:9" x14ac:dyDescent="0.25">
      <c r="A97" s="30" t="s">
        <v>340</v>
      </c>
      <c r="B97" s="30" t="s">
        <v>710</v>
      </c>
      <c r="D97" s="38"/>
      <c r="I97" s="30"/>
    </row>
    <row r="98" spans="1:9" x14ac:dyDescent="0.25">
      <c r="B98" s="30" t="s">
        <v>977</v>
      </c>
      <c r="D98" s="38"/>
      <c r="I98" s="30"/>
    </row>
    <row r="99" spans="1:9" x14ac:dyDescent="0.25">
      <c r="B99" s="30" t="s">
        <v>711</v>
      </c>
      <c r="D99" s="38"/>
      <c r="I99" s="30"/>
    </row>
    <row r="100" spans="1:9" x14ac:dyDescent="0.25">
      <c r="D100" s="38"/>
      <c r="I100" s="30"/>
    </row>
    <row r="101" spans="1:9" x14ac:dyDescent="0.25">
      <c r="B101" s="30" t="s">
        <v>978</v>
      </c>
      <c r="D101" s="38"/>
      <c r="E101" s="38">
        <v>13.1</v>
      </c>
      <c r="F101" s="30" t="s">
        <v>92</v>
      </c>
      <c r="I101" s="30"/>
    </row>
    <row r="102" spans="1:9" x14ac:dyDescent="0.25">
      <c r="B102" s="39" t="s">
        <v>712</v>
      </c>
      <c r="C102" s="40"/>
      <c r="D102" s="41"/>
      <c r="E102" s="39">
        <v>2.35</v>
      </c>
      <c r="F102" s="39" t="s">
        <v>92</v>
      </c>
      <c r="I102" s="30"/>
    </row>
    <row r="103" spans="1:9" x14ac:dyDescent="0.25">
      <c r="D103" s="38"/>
      <c r="E103" s="30">
        <v>15.45</v>
      </c>
      <c r="F103" s="30" t="s">
        <v>92</v>
      </c>
      <c r="I103" s="30"/>
    </row>
    <row r="104" spans="1:9" x14ac:dyDescent="0.25">
      <c r="D104" s="38"/>
      <c r="I104" s="30"/>
    </row>
    <row r="105" spans="1:9" x14ac:dyDescent="0.25">
      <c r="B105" s="30" t="s">
        <v>92</v>
      </c>
      <c r="C105" s="32">
        <v>16</v>
      </c>
      <c r="D105" s="38"/>
      <c r="H105" s="27">
        <f t="shared" ref="H105" si="6">G105*C105</f>
        <v>0</v>
      </c>
      <c r="I105" s="30"/>
    </row>
    <row r="106" spans="1:9" x14ac:dyDescent="0.25">
      <c r="D106" s="38"/>
      <c r="I106" s="30"/>
    </row>
    <row r="107" spans="1:9" x14ac:dyDescent="0.25">
      <c r="A107" s="30" t="s">
        <v>104</v>
      </c>
      <c r="B107" s="30" t="s">
        <v>641</v>
      </c>
    </row>
    <row r="108" spans="1:9" x14ac:dyDescent="0.25">
      <c r="B108" s="30" t="s">
        <v>642</v>
      </c>
      <c r="I108" s="30"/>
    </row>
    <row r="109" spans="1:9" x14ac:dyDescent="0.25">
      <c r="B109" s="30" t="s">
        <v>9</v>
      </c>
      <c r="I109" s="30"/>
    </row>
    <row r="110" spans="1:9" x14ac:dyDescent="0.25">
      <c r="I110" s="30"/>
    </row>
    <row r="111" spans="1:9" x14ac:dyDescent="0.25">
      <c r="B111" s="30" t="s">
        <v>124</v>
      </c>
      <c r="C111" s="32">
        <v>8</v>
      </c>
      <c r="H111" s="27">
        <f t="shared" ref="H111" si="7">G111*C111</f>
        <v>0</v>
      </c>
      <c r="I111" s="30"/>
    </row>
    <row r="112" spans="1:9" x14ac:dyDescent="0.25">
      <c r="I112" s="30"/>
    </row>
    <row r="113" spans="1:9" x14ac:dyDescent="0.25">
      <c r="A113" s="30" t="s">
        <v>150</v>
      </c>
      <c r="B113" s="30" t="s">
        <v>643</v>
      </c>
      <c r="I113" s="30"/>
    </row>
    <row r="114" spans="1:9" x14ac:dyDescent="0.25">
      <c r="I114" s="30"/>
    </row>
    <row r="115" spans="1:9" x14ac:dyDescent="0.25">
      <c r="A115" s="30" t="s">
        <v>178</v>
      </c>
      <c r="B115" s="30" t="s">
        <v>644</v>
      </c>
      <c r="I115" s="30"/>
    </row>
    <row r="116" spans="1:9" x14ac:dyDescent="0.25">
      <c r="B116" s="30" t="s">
        <v>645</v>
      </c>
      <c r="I116" s="30"/>
    </row>
    <row r="117" spans="1:9" x14ac:dyDescent="0.25">
      <c r="B117" s="30" t="s">
        <v>646</v>
      </c>
      <c r="I117" s="30"/>
    </row>
    <row r="118" spans="1:9" x14ac:dyDescent="0.25">
      <c r="I118" s="30"/>
    </row>
    <row r="119" spans="1:9" x14ac:dyDescent="0.25">
      <c r="B119" s="30" t="s">
        <v>124</v>
      </c>
      <c r="C119" s="32">
        <v>16</v>
      </c>
      <c r="H119" s="27">
        <f t="shared" ref="H119" si="8">G119*C119</f>
        <v>0</v>
      </c>
      <c r="I119" s="30"/>
    </row>
    <row r="120" spans="1:9" x14ac:dyDescent="0.25">
      <c r="I120" s="30"/>
    </row>
    <row r="121" spans="1:9" x14ac:dyDescent="0.25">
      <c r="A121" s="30" t="s">
        <v>179</v>
      </c>
      <c r="B121" s="42" t="s">
        <v>647</v>
      </c>
      <c r="I121" s="30"/>
    </row>
    <row r="122" spans="1:9" x14ac:dyDescent="0.25">
      <c r="B122" s="42" t="s">
        <v>648</v>
      </c>
      <c r="I122" s="30"/>
    </row>
    <row r="123" spans="1:9" x14ac:dyDescent="0.25">
      <c r="B123" s="42" t="s">
        <v>649</v>
      </c>
      <c r="I123" s="30"/>
    </row>
    <row r="124" spans="1:9" x14ac:dyDescent="0.25">
      <c r="B124" s="42" t="s">
        <v>650</v>
      </c>
      <c r="I124" s="30"/>
    </row>
    <row r="125" spans="1:9" x14ac:dyDescent="0.25">
      <c r="B125" s="42"/>
      <c r="G125" s="32"/>
      <c r="I125" s="30"/>
    </row>
    <row r="126" spans="1:9" x14ac:dyDescent="0.25">
      <c r="B126" s="33" t="s">
        <v>979</v>
      </c>
      <c r="C126" s="36"/>
      <c r="D126" s="37"/>
      <c r="E126" s="37"/>
      <c r="F126" s="37">
        <v>62.5</v>
      </c>
      <c r="G126" s="36" t="s">
        <v>92</v>
      </c>
      <c r="I126" s="30"/>
    </row>
    <row r="127" spans="1:9" x14ac:dyDescent="0.25">
      <c r="B127" s="30" t="s">
        <v>701</v>
      </c>
      <c r="E127" s="38"/>
      <c r="F127" s="38">
        <v>17.3</v>
      </c>
      <c r="G127" s="36" t="s">
        <v>92</v>
      </c>
      <c r="I127" s="30"/>
    </row>
    <row r="128" spans="1:9" x14ac:dyDescent="0.25">
      <c r="B128" s="30" t="s">
        <v>980</v>
      </c>
      <c r="E128" s="38"/>
      <c r="F128" s="38">
        <v>13.1</v>
      </c>
      <c r="G128" s="36" t="s">
        <v>92</v>
      </c>
      <c r="I128" s="30"/>
    </row>
    <row r="129" spans="2:9" x14ac:dyDescent="0.25">
      <c r="B129" s="30" t="s">
        <v>702</v>
      </c>
      <c r="E129" s="38"/>
      <c r="F129" s="38">
        <v>8.4</v>
      </c>
      <c r="G129" s="36" t="s">
        <v>92</v>
      </c>
      <c r="I129" s="30"/>
    </row>
    <row r="130" spans="2:9" x14ac:dyDescent="0.25">
      <c r="B130" s="30" t="s">
        <v>981</v>
      </c>
      <c r="E130" s="38"/>
      <c r="F130" s="38">
        <v>15</v>
      </c>
      <c r="G130" s="36" t="s">
        <v>92</v>
      </c>
      <c r="I130" s="30"/>
    </row>
    <row r="131" spans="2:9" x14ac:dyDescent="0.25">
      <c r="B131" s="30" t="s">
        <v>707</v>
      </c>
      <c r="E131" s="38"/>
      <c r="F131" s="38">
        <v>3.3</v>
      </c>
      <c r="G131" s="36" t="s">
        <v>92</v>
      </c>
      <c r="I131" s="30"/>
    </row>
    <row r="132" spans="2:9" x14ac:dyDescent="0.25">
      <c r="B132" s="30" t="s">
        <v>242</v>
      </c>
      <c r="D132" s="38"/>
      <c r="E132" s="38"/>
      <c r="F132" s="38">
        <v>43</v>
      </c>
      <c r="G132" s="32" t="s">
        <v>92</v>
      </c>
      <c r="I132" s="30"/>
    </row>
    <row r="133" spans="2:9" x14ac:dyDescent="0.25">
      <c r="B133" s="30" t="s">
        <v>634</v>
      </c>
      <c r="D133" s="38"/>
      <c r="E133" s="38"/>
      <c r="F133" s="38">
        <v>20.6</v>
      </c>
      <c r="G133" s="32" t="s">
        <v>92</v>
      </c>
      <c r="I133" s="30"/>
    </row>
    <row r="134" spans="2:9" x14ac:dyDescent="0.25">
      <c r="B134" s="33" t="s">
        <v>635</v>
      </c>
      <c r="C134" s="36"/>
      <c r="D134" s="37"/>
      <c r="E134" s="37"/>
      <c r="F134" s="37">
        <v>18.100000000000001</v>
      </c>
      <c r="G134" s="32" t="s">
        <v>92</v>
      </c>
      <c r="I134" s="30"/>
    </row>
    <row r="135" spans="2:9" x14ac:dyDescent="0.25">
      <c r="B135" s="33" t="s">
        <v>651</v>
      </c>
      <c r="C135" s="36"/>
      <c r="D135" s="37"/>
      <c r="E135" s="37"/>
      <c r="F135" s="37">
        <v>18.100000000000001</v>
      </c>
      <c r="G135" s="32" t="s">
        <v>92</v>
      </c>
      <c r="I135" s="30"/>
    </row>
    <row r="136" spans="2:9" x14ac:dyDescent="0.25">
      <c r="B136" s="33" t="s">
        <v>636</v>
      </c>
      <c r="C136" s="36"/>
      <c r="D136" s="37"/>
      <c r="E136" s="37"/>
      <c r="F136" s="37">
        <v>20.6</v>
      </c>
      <c r="G136" s="32" t="s">
        <v>92</v>
      </c>
      <c r="I136" s="30"/>
    </row>
    <row r="137" spans="2:9" x14ac:dyDescent="0.25">
      <c r="B137" s="33" t="s">
        <v>638</v>
      </c>
      <c r="C137" s="36"/>
      <c r="D137" s="37"/>
      <c r="E137" s="37"/>
      <c r="F137" s="37">
        <v>8.75</v>
      </c>
      <c r="G137" s="32" t="s">
        <v>92</v>
      </c>
      <c r="I137" s="30"/>
    </row>
    <row r="138" spans="2:9" x14ac:dyDescent="0.25">
      <c r="B138" s="39" t="s">
        <v>639</v>
      </c>
      <c r="C138" s="40"/>
      <c r="D138" s="41"/>
      <c r="E138" s="41"/>
      <c r="F138" s="41">
        <v>13.9</v>
      </c>
      <c r="G138" s="40" t="s">
        <v>92</v>
      </c>
      <c r="I138" s="30"/>
    </row>
    <row r="139" spans="2:9" x14ac:dyDescent="0.25">
      <c r="D139" s="38"/>
      <c r="F139" s="30" t="s">
        <v>713</v>
      </c>
      <c r="G139" s="32"/>
      <c r="I139" s="30"/>
    </row>
    <row r="140" spans="2:9" x14ac:dyDescent="0.25">
      <c r="B140" s="42"/>
      <c r="I140" s="30"/>
    </row>
    <row r="141" spans="2:9" x14ac:dyDescent="0.25">
      <c r="B141" s="30" t="s">
        <v>92</v>
      </c>
      <c r="C141" s="32">
        <v>310</v>
      </c>
      <c r="H141" s="27">
        <f t="shared" ref="H141" si="9">G141*C141</f>
        <v>0</v>
      </c>
      <c r="I141" s="30"/>
    </row>
    <row r="142" spans="2:9" x14ac:dyDescent="0.25">
      <c r="I142" s="30"/>
    </row>
    <row r="143" spans="2:9" x14ac:dyDescent="0.25">
      <c r="I143" s="30"/>
    </row>
    <row r="144" spans="2:9" x14ac:dyDescent="0.25">
      <c r="I144" s="30"/>
    </row>
    <row r="145" spans="1:9" x14ac:dyDescent="0.25">
      <c r="A145" s="30" t="s">
        <v>180</v>
      </c>
      <c r="B145" s="30" t="s">
        <v>1226</v>
      </c>
      <c r="I145" s="30"/>
    </row>
    <row r="146" spans="1:9" x14ac:dyDescent="0.25">
      <c r="B146" s="30" t="s">
        <v>1227</v>
      </c>
      <c r="I146" s="30"/>
    </row>
    <row r="147" spans="1:9" x14ac:dyDescent="0.25">
      <c r="B147" s="30" t="s">
        <v>1228</v>
      </c>
      <c r="I147" s="30"/>
    </row>
    <row r="148" spans="1:9" x14ac:dyDescent="0.25">
      <c r="I148" s="30"/>
    </row>
    <row r="149" spans="1:9" x14ac:dyDescent="0.25">
      <c r="B149" s="30" t="s">
        <v>92</v>
      </c>
      <c r="C149" s="32">
        <v>20</v>
      </c>
      <c r="H149" s="27">
        <f t="shared" ref="H149" si="10">G149*C149</f>
        <v>0</v>
      </c>
      <c r="I149" s="30"/>
    </row>
    <row r="150" spans="1:9" x14ac:dyDescent="0.25">
      <c r="I150" s="30"/>
    </row>
    <row r="151" spans="1:9" x14ac:dyDescent="0.25">
      <c r="A151" s="30" t="s">
        <v>594</v>
      </c>
      <c r="B151" s="30" t="s">
        <v>652</v>
      </c>
      <c r="I151" s="30"/>
    </row>
    <row r="152" spans="1:9" x14ac:dyDescent="0.25">
      <c r="B152" s="30" t="s">
        <v>653</v>
      </c>
      <c r="I152" s="30"/>
    </row>
    <row r="153" spans="1:9" x14ac:dyDescent="0.25">
      <c r="I153" s="30"/>
    </row>
    <row r="154" spans="1:9" x14ac:dyDescent="0.25">
      <c r="B154" s="30" t="s">
        <v>92</v>
      </c>
      <c r="C154" s="32">
        <v>3.5</v>
      </c>
      <c r="H154" s="27">
        <f t="shared" ref="H154" si="11">G154*C154</f>
        <v>0</v>
      </c>
      <c r="I154" s="30"/>
    </row>
    <row r="155" spans="1:9" x14ac:dyDescent="0.25">
      <c r="I155" s="30"/>
    </row>
    <row r="156" spans="1:9" x14ac:dyDescent="0.25">
      <c r="A156" s="30" t="s">
        <v>595</v>
      </c>
      <c r="B156" s="30" t="s">
        <v>654</v>
      </c>
      <c r="I156" s="30"/>
    </row>
    <row r="157" spans="1:9" x14ac:dyDescent="0.25">
      <c r="B157" s="30" t="s">
        <v>655</v>
      </c>
      <c r="I157" s="30"/>
    </row>
    <row r="158" spans="1:9" x14ac:dyDescent="0.25">
      <c r="B158" s="30" t="s">
        <v>1212</v>
      </c>
      <c r="I158" s="30"/>
    </row>
    <row r="159" spans="1:9" x14ac:dyDescent="0.25">
      <c r="B159" s="30" t="s">
        <v>1213</v>
      </c>
      <c r="I159" s="30"/>
    </row>
    <row r="160" spans="1:9" x14ac:dyDescent="0.25">
      <c r="B160" s="30" t="s">
        <v>656</v>
      </c>
      <c r="I160" s="30"/>
    </row>
    <row r="161" spans="1:9" x14ac:dyDescent="0.25">
      <c r="I161" s="30"/>
    </row>
    <row r="162" spans="1:9" x14ac:dyDescent="0.25">
      <c r="B162" s="30" t="s">
        <v>92</v>
      </c>
      <c r="C162" s="32">
        <v>320</v>
      </c>
      <c r="H162" s="27">
        <f t="shared" ref="H162" si="12">G162*C162</f>
        <v>0</v>
      </c>
      <c r="I162" s="30"/>
    </row>
    <row r="163" spans="1:9" x14ac:dyDescent="0.25">
      <c r="I163" s="30"/>
    </row>
    <row r="164" spans="1:9" x14ac:dyDescent="0.25">
      <c r="A164" s="30" t="s">
        <v>596</v>
      </c>
      <c r="B164" s="30" t="s">
        <v>657</v>
      </c>
      <c r="I164" s="30"/>
    </row>
    <row r="165" spans="1:9" x14ac:dyDescent="0.25">
      <c r="B165" s="30" t="s">
        <v>2588</v>
      </c>
      <c r="I165" s="30"/>
    </row>
    <row r="166" spans="1:9" x14ac:dyDescent="0.25">
      <c r="B166" s="30" t="s">
        <v>2589</v>
      </c>
      <c r="I166" s="30"/>
    </row>
    <row r="167" spans="1:9" x14ac:dyDescent="0.25">
      <c r="B167" s="30" t="s">
        <v>658</v>
      </c>
      <c r="D167" s="43" t="s">
        <v>600</v>
      </c>
      <c r="I167" s="30"/>
    </row>
    <row r="168" spans="1:9" x14ac:dyDescent="0.25">
      <c r="B168" s="30" t="s">
        <v>2590</v>
      </c>
      <c r="D168" s="43" t="s">
        <v>2591</v>
      </c>
      <c r="I168" s="30"/>
    </row>
    <row r="169" spans="1:9" x14ac:dyDescent="0.25">
      <c r="B169" s="39" t="s">
        <v>659</v>
      </c>
      <c r="C169" s="40"/>
      <c r="D169" s="44" t="s">
        <v>601</v>
      </c>
      <c r="E169" s="39"/>
      <c r="I169" s="30"/>
    </row>
    <row r="170" spans="1:9" x14ac:dyDescent="0.25">
      <c r="B170" s="38" t="s">
        <v>661</v>
      </c>
      <c r="D170" s="43" t="s">
        <v>660</v>
      </c>
      <c r="I170" s="30"/>
    </row>
    <row r="171" spans="1:9" x14ac:dyDescent="0.25">
      <c r="B171" s="30" t="s">
        <v>662</v>
      </c>
      <c r="I171" s="30"/>
    </row>
    <row r="172" spans="1:9" x14ac:dyDescent="0.25">
      <c r="B172" s="30" t="s">
        <v>663</v>
      </c>
      <c r="I172" s="30"/>
    </row>
    <row r="173" spans="1:9" x14ac:dyDescent="0.25">
      <c r="I173" s="30"/>
    </row>
    <row r="174" spans="1:9" x14ac:dyDescent="0.25">
      <c r="B174" s="33" t="s">
        <v>714</v>
      </c>
      <c r="C174" s="36"/>
      <c r="D174" s="37"/>
      <c r="E174" s="37">
        <v>30.5</v>
      </c>
      <c r="F174" s="33" t="s">
        <v>92</v>
      </c>
      <c r="I174" s="30"/>
    </row>
    <row r="175" spans="1:9" x14ac:dyDescent="0.25">
      <c r="B175" s="30" t="s">
        <v>701</v>
      </c>
      <c r="E175" s="38">
        <v>17.3</v>
      </c>
      <c r="F175" s="33" t="s">
        <v>92</v>
      </c>
      <c r="I175" s="30"/>
    </row>
    <row r="176" spans="1:9" x14ac:dyDescent="0.25">
      <c r="B176" s="30" t="s">
        <v>715</v>
      </c>
      <c r="E176" s="38">
        <v>13.1</v>
      </c>
      <c r="F176" s="33" t="s">
        <v>92</v>
      </c>
      <c r="I176" s="30"/>
    </row>
    <row r="177" spans="2:9" x14ac:dyDescent="0.25">
      <c r="B177" s="30" t="s">
        <v>716</v>
      </c>
      <c r="E177" s="38">
        <v>4.3499999999999996</v>
      </c>
      <c r="F177" s="33" t="s">
        <v>92</v>
      </c>
      <c r="I177" s="30"/>
    </row>
    <row r="178" spans="2:9" x14ac:dyDescent="0.25">
      <c r="B178" s="30" t="s">
        <v>717</v>
      </c>
      <c r="E178" s="38">
        <v>11.7</v>
      </c>
      <c r="F178" s="33" t="s">
        <v>92</v>
      </c>
      <c r="I178" s="30"/>
    </row>
    <row r="179" spans="2:9" x14ac:dyDescent="0.25">
      <c r="B179" s="30" t="s">
        <v>718</v>
      </c>
      <c r="E179" s="38">
        <v>3.4</v>
      </c>
      <c r="F179" s="33" t="s">
        <v>92</v>
      </c>
      <c r="I179" s="30"/>
    </row>
    <row r="180" spans="2:9" x14ac:dyDescent="0.25">
      <c r="B180" s="30" t="s">
        <v>982</v>
      </c>
      <c r="E180" s="38">
        <v>43</v>
      </c>
      <c r="F180" s="33" t="s">
        <v>92</v>
      </c>
      <c r="I180" s="30"/>
    </row>
    <row r="181" spans="2:9" x14ac:dyDescent="0.25">
      <c r="B181" s="30" t="s">
        <v>634</v>
      </c>
      <c r="D181" s="38"/>
      <c r="E181" s="38">
        <v>20.6</v>
      </c>
      <c r="F181" s="30" t="s">
        <v>92</v>
      </c>
      <c r="I181" s="30"/>
    </row>
    <row r="182" spans="2:9" x14ac:dyDescent="0.25">
      <c r="B182" s="30" t="s">
        <v>635</v>
      </c>
      <c r="D182" s="38"/>
      <c r="E182" s="38">
        <v>18.100000000000001</v>
      </c>
      <c r="F182" s="30" t="s">
        <v>92</v>
      </c>
      <c r="I182" s="30"/>
    </row>
    <row r="183" spans="2:9" x14ac:dyDescent="0.25">
      <c r="B183" s="33" t="s">
        <v>651</v>
      </c>
      <c r="C183" s="36"/>
      <c r="D183" s="37"/>
      <c r="E183" s="37">
        <v>18.100000000000001</v>
      </c>
      <c r="F183" s="30" t="s">
        <v>92</v>
      </c>
      <c r="I183" s="30"/>
    </row>
    <row r="184" spans="2:9" x14ac:dyDescent="0.25">
      <c r="B184" s="33" t="s">
        <v>638</v>
      </c>
      <c r="C184" s="36"/>
      <c r="D184" s="37"/>
      <c r="E184" s="37">
        <v>8.75</v>
      </c>
      <c r="F184" s="30" t="s">
        <v>92</v>
      </c>
      <c r="I184" s="30"/>
    </row>
    <row r="185" spans="2:9" x14ac:dyDescent="0.25">
      <c r="B185" s="33" t="s">
        <v>639</v>
      </c>
      <c r="C185" s="36"/>
      <c r="D185" s="37"/>
      <c r="E185" s="37">
        <v>13.9</v>
      </c>
      <c r="F185" s="33" t="s">
        <v>92</v>
      </c>
      <c r="I185" s="30"/>
    </row>
    <row r="186" spans="2:9" x14ac:dyDescent="0.25">
      <c r="B186" s="39" t="s">
        <v>719</v>
      </c>
      <c r="C186" s="40"/>
      <c r="D186" s="41"/>
      <c r="E186" s="41">
        <v>8</v>
      </c>
      <c r="F186" s="39" t="s">
        <v>92</v>
      </c>
      <c r="I186" s="30"/>
    </row>
    <row r="187" spans="2:9" x14ac:dyDescent="0.25">
      <c r="D187" s="38"/>
      <c r="E187" s="32">
        <v>210.8</v>
      </c>
      <c r="I187" s="30"/>
    </row>
    <row r="188" spans="2:9" x14ac:dyDescent="0.25">
      <c r="D188" s="38"/>
      <c r="I188" s="30"/>
    </row>
    <row r="189" spans="2:9" x14ac:dyDescent="0.25">
      <c r="B189" s="30" t="s">
        <v>92</v>
      </c>
      <c r="C189" s="32">
        <v>211</v>
      </c>
      <c r="H189" s="27">
        <f t="shared" ref="H189" si="13">G189*C189</f>
        <v>0</v>
      </c>
      <c r="I189" s="30"/>
    </row>
    <row r="190" spans="2:9" x14ac:dyDescent="0.25">
      <c r="I190" s="30"/>
    </row>
    <row r="191" spans="2:9" x14ac:dyDescent="0.25">
      <c r="I191" s="30"/>
    </row>
    <row r="192" spans="2:9" x14ac:dyDescent="0.25">
      <c r="I192" s="30"/>
    </row>
    <row r="193" spans="1:9" x14ac:dyDescent="0.25">
      <c r="I193" s="30"/>
    </row>
    <row r="194" spans="1:9" x14ac:dyDescent="0.25">
      <c r="A194" s="30" t="s">
        <v>597</v>
      </c>
      <c r="B194" s="30" t="s">
        <v>983</v>
      </c>
      <c r="I194" s="30"/>
    </row>
    <row r="195" spans="1:9" x14ac:dyDescent="0.25">
      <c r="B195" s="30" t="s">
        <v>984</v>
      </c>
      <c r="I195" s="30"/>
    </row>
    <row r="196" spans="1:9" x14ac:dyDescent="0.25">
      <c r="B196" s="30" t="s">
        <v>244</v>
      </c>
      <c r="I196" s="30"/>
    </row>
    <row r="197" spans="1:9" x14ac:dyDescent="0.25">
      <c r="B197" s="30" t="s">
        <v>89</v>
      </c>
      <c r="C197" s="32">
        <v>4.5</v>
      </c>
      <c r="E197" s="45"/>
      <c r="F197" s="46"/>
      <c r="H197" s="27">
        <f t="shared" ref="H197" si="14">G197*C197</f>
        <v>0</v>
      </c>
      <c r="I197" s="30"/>
    </row>
    <row r="198" spans="1:9" x14ac:dyDescent="0.25">
      <c r="B198" s="45"/>
      <c r="F198" s="32"/>
      <c r="I198" s="30"/>
    </row>
    <row r="199" spans="1:9" x14ac:dyDescent="0.25">
      <c r="A199" s="30" t="s">
        <v>598</v>
      </c>
      <c r="B199" s="30" t="s">
        <v>985</v>
      </c>
      <c r="I199" s="30"/>
    </row>
    <row r="200" spans="1:9" x14ac:dyDescent="0.25">
      <c r="B200" s="30" t="s">
        <v>986</v>
      </c>
      <c r="I200" s="30"/>
    </row>
    <row r="201" spans="1:9" x14ac:dyDescent="0.25">
      <c r="I201" s="30"/>
    </row>
    <row r="202" spans="1:9" x14ac:dyDescent="0.25">
      <c r="B202" s="30" t="s">
        <v>89</v>
      </c>
      <c r="C202" s="32">
        <v>10</v>
      </c>
      <c r="H202" s="27">
        <f t="shared" ref="H202" si="15">G202*C202</f>
        <v>0</v>
      </c>
      <c r="I202" s="30"/>
    </row>
    <row r="203" spans="1:9" x14ac:dyDescent="0.25">
      <c r="I203" s="30"/>
    </row>
    <row r="204" spans="1:9" x14ac:dyDescent="0.25">
      <c r="A204" s="30" t="s">
        <v>599</v>
      </c>
      <c r="B204" s="30" t="s">
        <v>664</v>
      </c>
      <c r="I204" s="30"/>
    </row>
    <row r="205" spans="1:9" hidden="1" x14ac:dyDescent="0.25">
      <c r="I205" s="30"/>
    </row>
    <row r="206" spans="1:9" s="47" customFormat="1" x14ac:dyDescent="0.25">
      <c r="A206" s="33"/>
      <c r="B206" s="33" t="s">
        <v>243</v>
      </c>
      <c r="C206" s="36"/>
      <c r="D206" s="33"/>
      <c r="E206" s="33"/>
      <c r="F206" s="33"/>
      <c r="G206" s="60"/>
      <c r="H206" s="27"/>
      <c r="I206" s="33"/>
    </row>
    <row r="207" spans="1:9" s="47" customFormat="1" x14ac:dyDescent="0.25">
      <c r="A207" s="33"/>
      <c r="B207" s="33"/>
      <c r="C207" s="36"/>
      <c r="D207" s="33"/>
      <c r="E207" s="33"/>
      <c r="F207" s="33"/>
      <c r="G207" s="60"/>
      <c r="H207" s="27"/>
      <c r="I207" s="33"/>
    </row>
    <row r="208" spans="1:9" s="47" customFormat="1" x14ac:dyDescent="0.25">
      <c r="A208" s="33"/>
      <c r="B208" s="33" t="s">
        <v>126</v>
      </c>
      <c r="C208" s="36">
        <v>20</v>
      </c>
      <c r="D208" s="33"/>
      <c r="E208" s="37"/>
      <c r="F208" s="33"/>
      <c r="G208" s="58"/>
      <c r="H208" s="27">
        <f t="shared" ref="H208" si="16">G208*C208</f>
        <v>0</v>
      </c>
      <c r="I208" s="33"/>
    </row>
    <row r="209" spans="1:9" s="47" customFormat="1" x14ac:dyDescent="0.25">
      <c r="A209" s="33"/>
      <c r="B209" s="33"/>
      <c r="C209" s="36"/>
      <c r="D209" s="33"/>
      <c r="E209" s="37"/>
      <c r="F209" s="33"/>
      <c r="G209" s="60"/>
      <c r="H209" s="27"/>
      <c r="I209" s="33"/>
    </row>
    <row r="210" spans="1:9" s="47" customFormat="1" x14ac:dyDescent="0.25">
      <c r="A210" s="33" t="s">
        <v>987</v>
      </c>
      <c r="B210" s="33" t="s">
        <v>988</v>
      </c>
      <c r="C210" s="36"/>
      <c r="D210" s="33"/>
      <c r="E210" s="37"/>
      <c r="F210" s="33"/>
      <c r="G210" s="60"/>
      <c r="H210" s="27"/>
      <c r="I210" s="33"/>
    </row>
    <row r="211" spans="1:9" s="47" customFormat="1" x14ac:dyDescent="0.25">
      <c r="A211" s="33"/>
      <c r="B211" s="33" t="s">
        <v>989</v>
      </c>
      <c r="C211" s="36"/>
      <c r="D211" s="33"/>
      <c r="E211" s="37"/>
      <c r="F211" s="33"/>
      <c r="G211" s="60"/>
      <c r="H211" s="27"/>
      <c r="I211" s="33"/>
    </row>
    <row r="212" spans="1:9" s="47" customFormat="1" x14ac:dyDescent="0.25">
      <c r="A212" s="33"/>
      <c r="B212" s="33"/>
      <c r="C212" s="36"/>
      <c r="D212" s="33"/>
      <c r="E212" s="37"/>
      <c r="F212" s="33"/>
      <c r="G212" s="60"/>
      <c r="H212" s="27"/>
      <c r="I212" s="33"/>
    </row>
    <row r="213" spans="1:9" s="47" customFormat="1" x14ac:dyDescent="0.25">
      <c r="A213" s="33"/>
      <c r="B213" s="33" t="s">
        <v>124</v>
      </c>
      <c r="C213" s="36">
        <v>6</v>
      </c>
      <c r="D213" s="33"/>
      <c r="E213" s="37"/>
      <c r="F213" s="33"/>
      <c r="G213" s="58"/>
      <c r="H213" s="27">
        <f t="shared" ref="H213" si="17">G213*C213</f>
        <v>0</v>
      </c>
      <c r="I213" s="33"/>
    </row>
    <row r="214" spans="1:9" s="47" customFormat="1" x14ac:dyDescent="0.25">
      <c r="A214" s="33"/>
      <c r="B214" s="33"/>
      <c r="C214" s="36"/>
      <c r="D214" s="33"/>
      <c r="E214" s="37"/>
      <c r="F214" s="33"/>
      <c r="G214" s="60"/>
      <c r="H214" s="27"/>
      <c r="I214" s="33"/>
    </row>
    <row r="215" spans="1:9" s="47" customFormat="1" x14ac:dyDescent="0.25">
      <c r="A215" s="33" t="s">
        <v>990</v>
      </c>
      <c r="B215" s="33" t="s">
        <v>233</v>
      </c>
      <c r="C215" s="36"/>
      <c r="D215" s="33"/>
      <c r="E215" s="37"/>
      <c r="F215" s="33"/>
      <c r="G215" s="60"/>
      <c r="H215" s="27"/>
      <c r="I215" s="33"/>
    </row>
    <row r="216" spans="1:9" s="47" customFormat="1" x14ac:dyDescent="0.25">
      <c r="A216" s="33"/>
      <c r="B216" s="33" t="s">
        <v>234</v>
      </c>
      <c r="C216" s="36"/>
      <c r="D216" s="33"/>
      <c r="E216" s="37"/>
      <c r="F216" s="33"/>
      <c r="G216" s="60"/>
      <c r="H216" s="27"/>
      <c r="I216" s="33"/>
    </row>
    <row r="217" spans="1:9" s="47" customFormat="1" x14ac:dyDescent="0.25">
      <c r="A217" s="33"/>
      <c r="B217" s="33" t="s">
        <v>235</v>
      </c>
      <c r="C217" s="36"/>
      <c r="D217" s="33"/>
      <c r="E217" s="37"/>
      <c r="F217" s="33"/>
      <c r="G217" s="60"/>
      <c r="H217" s="27"/>
      <c r="I217" s="33"/>
    </row>
    <row r="218" spans="1:9" s="47" customFormat="1" x14ac:dyDescent="0.25">
      <c r="A218" s="33"/>
      <c r="B218" s="33"/>
      <c r="C218" s="36"/>
      <c r="D218" s="33"/>
      <c r="E218" s="37"/>
      <c r="F218" s="33"/>
      <c r="G218" s="60"/>
      <c r="H218" s="27"/>
      <c r="I218" s="33"/>
    </row>
    <row r="219" spans="1:9" s="47" customFormat="1" x14ac:dyDescent="0.25">
      <c r="A219" s="33"/>
      <c r="B219" s="33" t="s">
        <v>92</v>
      </c>
      <c r="C219" s="36">
        <v>150</v>
      </c>
      <c r="D219" s="33"/>
      <c r="E219" s="37"/>
      <c r="F219" s="33"/>
      <c r="G219" s="58"/>
      <c r="H219" s="27">
        <f t="shared" ref="H219" si="18">G219*C219</f>
        <v>0</v>
      </c>
      <c r="I219" s="33"/>
    </row>
    <row r="220" spans="1:9" s="47" customFormat="1" x14ac:dyDescent="0.25">
      <c r="A220" s="33"/>
      <c r="B220" s="33"/>
      <c r="C220" s="36"/>
      <c r="D220" s="33"/>
      <c r="E220" s="37"/>
      <c r="F220" s="33"/>
      <c r="G220" s="60"/>
      <c r="H220" s="27"/>
      <c r="I220" s="33"/>
    </row>
    <row r="221" spans="1:9" s="47" customFormat="1" x14ac:dyDescent="0.25">
      <c r="A221" s="33" t="s">
        <v>991</v>
      </c>
      <c r="B221" s="33" t="s">
        <v>396</v>
      </c>
      <c r="C221" s="36"/>
      <c r="D221" s="33"/>
      <c r="E221" s="37"/>
      <c r="F221" s="33"/>
      <c r="G221" s="60"/>
      <c r="H221" s="27"/>
      <c r="I221" s="33"/>
    </row>
    <row r="222" spans="1:9" s="47" customFormat="1" x14ac:dyDescent="0.25">
      <c r="A222" s="33"/>
      <c r="B222" s="33" t="s">
        <v>397</v>
      </c>
      <c r="C222" s="36"/>
      <c r="D222" s="33"/>
      <c r="E222" s="37"/>
      <c r="F222" s="33"/>
      <c r="G222" s="60"/>
      <c r="H222" s="27"/>
      <c r="I222" s="33"/>
    </row>
    <row r="223" spans="1:9" s="47" customFormat="1" x14ac:dyDescent="0.25">
      <c r="A223" s="33"/>
      <c r="B223" s="33"/>
      <c r="C223" s="36"/>
      <c r="D223" s="33"/>
      <c r="E223" s="37"/>
      <c r="F223" s="33"/>
      <c r="G223" s="60"/>
      <c r="H223" s="27"/>
      <c r="I223" s="33"/>
    </row>
    <row r="224" spans="1:9" s="47" customFormat="1" x14ac:dyDescent="0.25">
      <c r="A224" s="33"/>
      <c r="B224" s="33" t="s">
        <v>92</v>
      </c>
      <c r="C224" s="36">
        <v>85</v>
      </c>
      <c r="D224" s="33"/>
      <c r="E224" s="37"/>
      <c r="F224" s="33"/>
      <c r="G224" s="58"/>
      <c r="H224" s="27">
        <f t="shared" ref="H224" si="19">G224*C224</f>
        <v>0</v>
      </c>
      <c r="I224" s="33"/>
    </row>
    <row r="225" spans="1:9" s="47" customFormat="1" x14ac:dyDescent="0.25">
      <c r="A225" s="33"/>
      <c r="B225" s="33"/>
      <c r="C225" s="36"/>
      <c r="D225" s="33"/>
      <c r="E225" s="37"/>
      <c r="F225" s="33"/>
      <c r="G225" s="60"/>
      <c r="H225" s="27"/>
      <c r="I225" s="33"/>
    </row>
    <row r="226" spans="1:9" s="47" customFormat="1" x14ac:dyDescent="0.25">
      <c r="A226" s="33" t="s">
        <v>1229</v>
      </c>
      <c r="B226" s="33" t="s">
        <v>1230</v>
      </c>
      <c r="C226" s="36"/>
      <c r="D226" s="33"/>
      <c r="E226" s="37"/>
      <c r="F226" s="33"/>
      <c r="G226" s="60"/>
      <c r="H226" s="27"/>
      <c r="I226" s="33"/>
    </row>
    <row r="227" spans="1:9" s="47" customFormat="1" x14ac:dyDescent="0.25">
      <c r="A227" s="33"/>
      <c r="B227" s="33" t="s">
        <v>1231</v>
      </c>
      <c r="C227" s="36"/>
      <c r="D227" s="33"/>
      <c r="E227" s="37"/>
      <c r="F227" s="33"/>
      <c r="G227" s="60"/>
      <c r="H227" s="27"/>
      <c r="I227" s="33"/>
    </row>
    <row r="228" spans="1:9" s="47" customFormat="1" x14ac:dyDescent="0.25">
      <c r="A228" s="33"/>
      <c r="B228" s="33" t="s">
        <v>91</v>
      </c>
      <c r="C228" s="36"/>
      <c r="D228" s="33"/>
      <c r="E228" s="37"/>
      <c r="F228" s="33"/>
      <c r="G228" s="60"/>
      <c r="H228" s="27"/>
      <c r="I228" s="33"/>
    </row>
    <row r="229" spans="1:9" s="47" customFormat="1" x14ac:dyDescent="0.25">
      <c r="A229" s="33"/>
      <c r="B229" s="33"/>
      <c r="C229" s="36"/>
      <c r="D229" s="33"/>
      <c r="E229" s="37"/>
      <c r="F229" s="33"/>
      <c r="G229" s="60"/>
      <c r="H229" s="27"/>
      <c r="I229" s="33"/>
    </row>
    <row r="230" spans="1:9" s="47" customFormat="1" x14ac:dyDescent="0.25">
      <c r="A230" s="33"/>
      <c r="B230" s="33" t="s">
        <v>92</v>
      </c>
      <c r="C230" s="36">
        <v>40</v>
      </c>
      <c r="D230" s="33"/>
      <c r="E230" s="37"/>
      <c r="F230" s="33"/>
      <c r="G230" s="58"/>
      <c r="H230" s="27">
        <f t="shared" ref="H230" si="20">G230*C230</f>
        <v>0</v>
      </c>
      <c r="I230" s="33"/>
    </row>
    <row r="231" spans="1:9" s="47" customFormat="1" x14ac:dyDescent="0.25">
      <c r="A231" s="33"/>
      <c r="B231" s="33"/>
      <c r="C231" s="36"/>
      <c r="D231" s="33"/>
      <c r="E231" s="37"/>
      <c r="F231" s="33"/>
      <c r="G231" s="60"/>
      <c r="H231" s="27"/>
      <c r="I231" s="33"/>
    </row>
    <row r="232" spans="1:9" x14ac:dyDescent="0.25">
      <c r="A232" s="30" t="s">
        <v>125</v>
      </c>
      <c r="B232" s="42" t="s">
        <v>398</v>
      </c>
      <c r="I232" s="30"/>
    </row>
    <row r="233" spans="1:9" x14ac:dyDescent="0.25">
      <c r="B233" s="42" t="s">
        <v>399</v>
      </c>
      <c r="I233" s="30"/>
    </row>
    <row r="234" spans="1:9" x14ac:dyDescent="0.25">
      <c r="B234" s="42" t="s">
        <v>400</v>
      </c>
      <c r="I234" s="30"/>
    </row>
    <row r="235" spans="1:9" x14ac:dyDescent="0.25">
      <c r="I235" s="30"/>
    </row>
    <row r="236" spans="1:9" x14ac:dyDescent="0.25">
      <c r="A236" s="30" t="s">
        <v>401</v>
      </c>
      <c r="B236" s="30" t="s">
        <v>402</v>
      </c>
      <c r="I236" s="30"/>
    </row>
    <row r="237" spans="1:9" x14ac:dyDescent="0.25">
      <c r="B237" s="30" t="s">
        <v>403</v>
      </c>
      <c r="I237" s="30"/>
    </row>
    <row r="238" spans="1:9" s="47" customFormat="1" x14ac:dyDescent="0.25">
      <c r="A238" s="33"/>
      <c r="B238" s="33" t="s">
        <v>165</v>
      </c>
      <c r="C238" s="36"/>
      <c r="D238" s="33"/>
      <c r="E238" s="37"/>
      <c r="F238" s="33"/>
      <c r="G238" s="60"/>
      <c r="H238" s="27"/>
      <c r="I238" s="33"/>
    </row>
    <row r="239" spans="1:9" x14ac:dyDescent="0.25">
      <c r="B239" s="42"/>
      <c r="I239" s="30"/>
    </row>
    <row r="240" spans="1:9" x14ac:dyDescent="0.25">
      <c r="A240" s="48"/>
      <c r="B240" s="42" t="s">
        <v>126</v>
      </c>
      <c r="C240" s="32">
        <v>100</v>
      </c>
      <c r="H240" s="27">
        <f t="shared" ref="H240" si="21">G240*C240</f>
        <v>0</v>
      </c>
      <c r="I240" s="30"/>
    </row>
    <row r="241" spans="1:9" x14ac:dyDescent="0.25">
      <c r="B241" s="42"/>
      <c r="I241" s="30"/>
    </row>
    <row r="242" spans="1:9" x14ac:dyDescent="0.25">
      <c r="B242" s="42"/>
      <c r="I242" s="30"/>
    </row>
    <row r="243" spans="1:9" x14ac:dyDescent="0.25">
      <c r="A243" s="30" t="s">
        <v>404</v>
      </c>
      <c r="B243" s="42" t="s">
        <v>405</v>
      </c>
      <c r="I243" s="30"/>
    </row>
    <row r="244" spans="1:9" x14ac:dyDescent="0.25">
      <c r="B244" s="42" t="s">
        <v>406</v>
      </c>
      <c r="I244" s="30"/>
    </row>
    <row r="245" spans="1:9" x14ac:dyDescent="0.25">
      <c r="B245" s="42" t="s">
        <v>407</v>
      </c>
      <c r="I245" s="30"/>
    </row>
    <row r="246" spans="1:9" x14ac:dyDescent="0.25">
      <c r="B246" s="42"/>
      <c r="I246" s="30"/>
    </row>
    <row r="247" spans="1:9" x14ac:dyDescent="0.25">
      <c r="B247" s="42" t="s">
        <v>126</v>
      </c>
      <c r="C247" s="32">
        <v>10</v>
      </c>
      <c r="H247" s="27">
        <f t="shared" ref="H247" si="22">G247*C247</f>
        <v>0</v>
      </c>
      <c r="I247" s="30"/>
    </row>
    <row r="248" spans="1:9" x14ac:dyDescent="0.25">
      <c r="B248" s="42"/>
      <c r="I248" s="30"/>
    </row>
    <row r="249" spans="1:9" x14ac:dyDescent="0.25">
      <c r="A249" s="30" t="s">
        <v>408</v>
      </c>
      <c r="B249" s="42" t="s">
        <v>409</v>
      </c>
      <c r="I249" s="30"/>
    </row>
    <row r="250" spans="1:9" x14ac:dyDescent="0.25">
      <c r="B250" s="42" t="s">
        <v>410</v>
      </c>
      <c r="I250" s="30"/>
    </row>
    <row r="251" spans="1:9" x14ac:dyDescent="0.25">
      <c r="B251" s="42"/>
      <c r="I251" s="30"/>
    </row>
    <row r="252" spans="1:9" x14ac:dyDescent="0.25">
      <c r="A252" s="30" t="s">
        <v>1232</v>
      </c>
      <c r="B252" s="42" t="s">
        <v>411</v>
      </c>
      <c r="I252" s="30"/>
    </row>
    <row r="253" spans="1:9" x14ac:dyDescent="0.25">
      <c r="B253" s="42"/>
      <c r="I253" s="30"/>
    </row>
    <row r="254" spans="1:9" x14ac:dyDescent="0.25">
      <c r="B254" s="42" t="s">
        <v>126</v>
      </c>
      <c r="C254" s="32">
        <v>25</v>
      </c>
      <c r="H254" s="27">
        <f t="shared" ref="H254" si="23">G254*C254</f>
        <v>0</v>
      </c>
      <c r="I254" s="30"/>
    </row>
    <row r="255" spans="1:9" x14ac:dyDescent="0.25">
      <c r="B255" s="42"/>
      <c r="I255" s="30"/>
    </row>
    <row r="256" spans="1:9" x14ac:dyDescent="0.25">
      <c r="A256" s="30" t="s">
        <v>1233</v>
      </c>
      <c r="B256" s="42" t="s">
        <v>1234</v>
      </c>
      <c r="I256" s="30"/>
    </row>
    <row r="257" spans="1:9" x14ac:dyDescent="0.25">
      <c r="B257" s="42" t="s">
        <v>1235</v>
      </c>
      <c r="I257" s="30"/>
    </row>
    <row r="258" spans="1:9" x14ac:dyDescent="0.25">
      <c r="B258" s="42"/>
      <c r="I258" s="30"/>
    </row>
    <row r="259" spans="1:9" x14ac:dyDescent="0.25">
      <c r="B259" s="42" t="s">
        <v>126</v>
      </c>
      <c r="C259" s="32">
        <v>60</v>
      </c>
      <c r="H259" s="27">
        <f t="shared" ref="H259" si="24">G259*C259</f>
        <v>0</v>
      </c>
      <c r="I259" s="30"/>
    </row>
    <row r="260" spans="1:9" x14ac:dyDescent="0.25">
      <c r="B260" s="42"/>
      <c r="I260" s="30"/>
    </row>
    <row r="261" spans="1:9" x14ac:dyDescent="0.25">
      <c r="A261" s="30" t="s">
        <v>412</v>
      </c>
      <c r="B261" s="42" t="s">
        <v>413</v>
      </c>
      <c r="I261" s="30"/>
    </row>
    <row r="262" spans="1:9" x14ac:dyDescent="0.25">
      <c r="B262" s="42" t="s">
        <v>414</v>
      </c>
      <c r="I262" s="30"/>
    </row>
    <row r="263" spans="1:9" x14ac:dyDescent="0.25">
      <c r="B263" s="42" t="s">
        <v>165</v>
      </c>
      <c r="I263" s="30"/>
    </row>
    <row r="264" spans="1:9" x14ac:dyDescent="0.25">
      <c r="B264" s="42"/>
      <c r="I264" s="30"/>
    </row>
    <row r="265" spans="1:9" x14ac:dyDescent="0.25">
      <c r="A265" s="42"/>
      <c r="B265" s="42" t="s">
        <v>126</v>
      </c>
      <c r="C265" s="32">
        <v>15</v>
      </c>
      <c r="H265" s="27">
        <f t="shared" ref="H265" si="25">G265*C265</f>
        <v>0</v>
      </c>
      <c r="I265" s="30"/>
    </row>
    <row r="266" spans="1:9" x14ac:dyDescent="0.25">
      <c r="B266" s="42"/>
      <c r="I266" s="30"/>
    </row>
    <row r="267" spans="1:9" x14ac:dyDescent="0.25">
      <c r="A267" s="30" t="s">
        <v>415</v>
      </c>
      <c r="B267" s="42" t="s">
        <v>416</v>
      </c>
      <c r="I267" s="30"/>
    </row>
    <row r="268" spans="1:9" x14ac:dyDescent="0.25">
      <c r="B268" s="42" t="s">
        <v>417</v>
      </c>
      <c r="I268" s="30"/>
    </row>
    <row r="269" spans="1:9" x14ac:dyDescent="0.25">
      <c r="B269" s="42" t="s">
        <v>418</v>
      </c>
      <c r="I269" s="30"/>
    </row>
    <row r="270" spans="1:9" x14ac:dyDescent="0.25">
      <c r="B270" s="42"/>
      <c r="I270" s="30"/>
    </row>
    <row r="271" spans="1:9" x14ac:dyDescent="0.25">
      <c r="B271" s="42" t="s">
        <v>126</v>
      </c>
      <c r="C271" s="32">
        <v>25</v>
      </c>
      <c r="H271" s="27">
        <f t="shared" ref="H271" si="26">G271*C271</f>
        <v>0</v>
      </c>
      <c r="I271" s="30"/>
    </row>
    <row r="272" spans="1:9" x14ac:dyDescent="0.25">
      <c r="B272" s="42"/>
      <c r="I272" s="30"/>
    </row>
    <row r="273" spans="1:9" x14ac:dyDescent="0.25">
      <c r="A273" s="30" t="s">
        <v>419</v>
      </c>
      <c r="B273" s="42" t="s">
        <v>420</v>
      </c>
      <c r="I273" s="30"/>
    </row>
    <row r="274" spans="1:9" x14ac:dyDescent="0.25">
      <c r="B274" s="42" t="s">
        <v>421</v>
      </c>
      <c r="I274" s="30"/>
    </row>
    <row r="275" spans="1:9" x14ac:dyDescent="0.25">
      <c r="B275" s="42" t="s">
        <v>422</v>
      </c>
      <c r="I275" s="30"/>
    </row>
    <row r="276" spans="1:9" x14ac:dyDescent="0.25">
      <c r="B276" s="42" t="s">
        <v>423</v>
      </c>
      <c r="I276" s="30"/>
    </row>
    <row r="277" spans="1:9" x14ac:dyDescent="0.25">
      <c r="B277" s="42"/>
      <c r="I277" s="30"/>
    </row>
    <row r="278" spans="1:9" x14ac:dyDescent="0.25">
      <c r="B278" s="42" t="s">
        <v>124</v>
      </c>
      <c r="C278" s="32">
        <v>16</v>
      </c>
      <c r="H278" s="27">
        <f t="shared" ref="H278" si="27">G278*C278</f>
        <v>0</v>
      </c>
      <c r="I278" s="30"/>
    </row>
    <row r="279" spans="1:9" x14ac:dyDescent="0.25">
      <c r="B279" s="42"/>
      <c r="I279" s="30"/>
    </row>
    <row r="280" spans="1:9" x14ac:dyDescent="0.25">
      <c r="A280" s="30" t="s">
        <v>424</v>
      </c>
      <c r="B280" s="42" t="s">
        <v>1236</v>
      </c>
      <c r="I280" s="30"/>
    </row>
    <row r="281" spans="1:9" x14ac:dyDescent="0.25">
      <c r="B281" s="42" t="s">
        <v>1237</v>
      </c>
      <c r="I281" s="30"/>
    </row>
    <row r="282" spans="1:9" x14ac:dyDescent="0.25">
      <c r="B282" s="42" t="s">
        <v>1238</v>
      </c>
      <c r="I282" s="30"/>
    </row>
    <row r="283" spans="1:9" x14ac:dyDescent="0.25">
      <c r="B283" s="42" t="s">
        <v>423</v>
      </c>
      <c r="I283" s="30"/>
    </row>
    <row r="284" spans="1:9" x14ac:dyDescent="0.25">
      <c r="B284" s="42"/>
      <c r="I284" s="30"/>
    </row>
    <row r="285" spans="1:9" x14ac:dyDescent="0.25">
      <c r="B285" s="42" t="s">
        <v>94</v>
      </c>
      <c r="C285" s="32">
        <v>12</v>
      </c>
      <c r="H285" s="27">
        <f t="shared" ref="H285" si="28">G285*C285</f>
        <v>0</v>
      </c>
      <c r="I285" s="30"/>
    </row>
    <row r="286" spans="1:9" x14ac:dyDescent="0.25">
      <c r="B286" s="42"/>
      <c r="I286" s="30"/>
    </row>
    <row r="287" spans="1:9" x14ac:dyDescent="0.25">
      <c r="A287" s="30" t="s">
        <v>431</v>
      </c>
      <c r="B287" s="42" t="s">
        <v>425</v>
      </c>
      <c r="I287" s="30"/>
    </row>
    <row r="288" spans="1:9" x14ac:dyDescent="0.25">
      <c r="B288" s="42" t="s">
        <v>181</v>
      </c>
      <c r="I288" s="30"/>
    </row>
    <row r="289" spans="1:9" x14ac:dyDescent="0.25">
      <c r="B289" s="42"/>
      <c r="I289" s="30"/>
    </row>
    <row r="290" spans="1:9" x14ac:dyDescent="0.25">
      <c r="B290" s="42"/>
      <c r="I290" s="30"/>
    </row>
    <row r="291" spans="1:9" x14ac:dyDescent="0.25">
      <c r="A291" s="30" t="s">
        <v>1239</v>
      </c>
      <c r="B291" s="42" t="s">
        <v>426</v>
      </c>
      <c r="I291" s="30"/>
    </row>
    <row r="292" spans="1:9" x14ac:dyDescent="0.25">
      <c r="B292" s="42" t="s">
        <v>427</v>
      </c>
      <c r="I292" s="30"/>
    </row>
    <row r="293" spans="1:9" x14ac:dyDescent="0.25">
      <c r="B293" s="42"/>
      <c r="I293" s="30"/>
    </row>
    <row r="294" spans="1:9" x14ac:dyDescent="0.25">
      <c r="B294" s="42" t="s">
        <v>124</v>
      </c>
      <c r="C294" s="32">
        <v>4</v>
      </c>
      <c r="H294" s="27">
        <f t="shared" ref="H294" si="29">G294*C294</f>
        <v>0</v>
      </c>
      <c r="I294" s="30"/>
    </row>
    <row r="295" spans="1:9" x14ac:dyDescent="0.25">
      <c r="B295" s="42"/>
      <c r="I295" s="30"/>
    </row>
    <row r="296" spans="1:9" x14ac:dyDescent="0.25">
      <c r="A296" s="30" t="s">
        <v>1240</v>
      </c>
      <c r="B296" s="42" t="s">
        <v>428</v>
      </c>
      <c r="I296" s="30"/>
    </row>
    <row r="297" spans="1:9" x14ac:dyDescent="0.25">
      <c r="B297" s="42" t="s">
        <v>429</v>
      </c>
      <c r="I297" s="30"/>
    </row>
    <row r="298" spans="1:9" x14ac:dyDescent="0.25">
      <c r="B298" s="42"/>
      <c r="I298" s="30"/>
    </row>
    <row r="299" spans="1:9" x14ac:dyDescent="0.25">
      <c r="B299" s="42" t="s">
        <v>124</v>
      </c>
      <c r="C299" s="32">
        <v>6</v>
      </c>
      <c r="H299" s="27">
        <f t="shared" ref="H299" si="30">G299*C299</f>
        <v>0</v>
      </c>
      <c r="I299" s="30"/>
    </row>
    <row r="300" spans="1:9" x14ac:dyDescent="0.25">
      <c r="B300" s="42"/>
      <c r="I300" s="30"/>
    </row>
    <row r="301" spans="1:9" x14ac:dyDescent="0.25">
      <c r="A301" s="30" t="s">
        <v>1241</v>
      </c>
      <c r="B301" s="42" t="s">
        <v>430</v>
      </c>
      <c r="I301" s="30"/>
    </row>
    <row r="302" spans="1:9" x14ac:dyDescent="0.25">
      <c r="B302" s="42" t="s">
        <v>429</v>
      </c>
      <c r="I302" s="30"/>
    </row>
    <row r="303" spans="1:9" x14ac:dyDescent="0.25">
      <c r="B303" s="42"/>
      <c r="I303" s="30"/>
    </row>
    <row r="304" spans="1:9" x14ac:dyDescent="0.25">
      <c r="B304" s="42" t="s">
        <v>124</v>
      </c>
      <c r="C304" s="32">
        <v>6</v>
      </c>
      <c r="H304" s="27">
        <f t="shared" ref="H304" si="31">G304*C304</f>
        <v>0</v>
      </c>
      <c r="I304" s="30"/>
    </row>
    <row r="305" spans="1:9" x14ac:dyDescent="0.25">
      <c r="B305" s="42"/>
      <c r="I305" s="30"/>
    </row>
    <row r="306" spans="1:9" x14ac:dyDescent="0.25">
      <c r="A306" s="30" t="s">
        <v>434</v>
      </c>
      <c r="B306" s="42" t="s">
        <v>432</v>
      </c>
      <c r="I306" s="30"/>
    </row>
    <row r="307" spans="1:9" x14ac:dyDescent="0.25">
      <c r="B307" s="42" t="s">
        <v>433</v>
      </c>
      <c r="I307" s="30"/>
    </row>
    <row r="308" spans="1:9" x14ac:dyDescent="0.25">
      <c r="B308" s="42" t="s">
        <v>102</v>
      </c>
      <c r="I308" s="30"/>
    </row>
    <row r="309" spans="1:9" x14ac:dyDescent="0.25">
      <c r="B309" s="42"/>
      <c r="I309" s="30"/>
    </row>
    <row r="310" spans="1:9" x14ac:dyDescent="0.25">
      <c r="B310" s="42" t="s">
        <v>124</v>
      </c>
      <c r="C310" s="32">
        <v>12</v>
      </c>
      <c r="H310" s="27">
        <f t="shared" ref="H310" si="32">G310*C310</f>
        <v>0</v>
      </c>
      <c r="I310" s="30"/>
    </row>
    <row r="311" spans="1:9" x14ac:dyDescent="0.25">
      <c r="B311" s="42"/>
      <c r="I311" s="30"/>
    </row>
    <row r="312" spans="1:9" x14ac:dyDescent="0.25">
      <c r="A312" s="30" t="s">
        <v>1242</v>
      </c>
      <c r="B312" s="42" t="s">
        <v>992</v>
      </c>
      <c r="I312" s="30"/>
    </row>
    <row r="313" spans="1:9" x14ac:dyDescent="0.25">
      <c r="B313" s="30" t="s">
        <v>102</v>
      </c>
      <c r="I313" s="30"/>
    </row>
    <row r="314" spans="1:9" x14ac:dyDescent="0.25">
      <c r="B314" s="42"/>
      <c r="I314" s="30"/>
    </row>
    <row r="315" spans="1:9" x14ac:dyDescent="0.25">
      <c r="B315" s="42" t="s">
        <v>124</v>
      </c>
      <c r="C315" s="32">
        <v>26</v>
      </c>
      <c r="H315" s="27">
        <f t="shared" ref="H315" si="33">G315*C315</f>
        <v>0</v>
      </c>
      <c r="I315" s="30"/>
    </row>
    <row r="316" spans="1:9" x14ac:dyDescent="0.25">
      <c r="B316" s="42"/>
      <c r="I316" s="30"/>
    </row>
    <row r="317" spans="1:9" x14ac:dyDescent="0.25">
      <c r="A317" s="30" t="s">
        <v>93</v>
      </c>
      <c r="B317" s="42" t="s">
        <v>435</v>
      </c>
      <c r="I317" s="30"/>
    </row>
    <row r="318" spans="1:9" x14ac:dyDescent="0.25">
      <c r="B318" s="42" t="s">
        <v>436</v>
      </c>
      <c r="I318" s="30"/>
    </row>
    <row r="319" spans="1:9" x14ac:dyDescent="0.25">
      <c r="B319" s="42"/>
      <c r="I319" s="30"/>
    </row>
    <row r="320" spans="1:9" x14ac:dyDescent="0.25">
      <c r="A320" s="30" t="s">
        <v>1243</v>
      </c>
      <c r="B320" s="42" t="s">
        <v>1244</v>
      </c>
      <c r="I320" s="30"/>
    </row>
    <row r="321" spans="1:9" x14ac:dyDescent="0.25">
      <c r="B321" s="42"/>
      <c r="I321" s="30"/>
    </row>
    <row r="322" spans="1:9" x14ac:dyDescent="0.25">
      <c r="B322" s="42" t="s">
        <v>89</v>
      </c>
      <c r="C322" s="32">
        <v>50</v>
      </c>
      <c r="H322" s="27">
        <f t="shared" ref="H322" si="34">G322*C322</f>
        <v>0</v>
      </c>
      <c r="I322" s="30"/>
    </row>
    <row r="323" spans="1:9" x14ac:dyDescent="0.25">
      <c r="I323" s="30"/>
    </row>
    <row r="324" spans="1:9" x14ac:dyDescent="0.25">
      <c r="A324" s="30" t="s">
        <v>1245</v>
      </c>
      <c r="B324" s="30" t="s">
        <v>1246</v>
      </c>
      <c r="I324" s="30"/>
    </row>
    <row r="325" spans="1:9" x14ac:dyDescent="0.25">
      <c r="I325" s="30"/>
    </row>
    <row r="326" spans="1:9" x14ac:dyDescent="0.25">
      <c r="B326" s="30" t="s">
        <v>89</v>
      </c>
      <c r="C326" s="32">
        <v>10</v>
      </c>
      <c r="H326" s="27">
        <f t="shared" ref="H326" si="35">G326*C326</f>
        <v>0</v>
      </c>
      <c r="I326" s="30"/>
    </row>
    <row r="327" spans="1:9" x14ac:dyDescent="0.25">
      <c r="I327" s="30"/>
    </row>
    <row r="328" spans="1:9" x14ac:dyDescent="0.25">
      <c r="A328" s="30" t="s">
        <v>99</v>
      </c>
      <c r="B328" s="64" t="s">
        <v>1434</v>
      </c>
      <c r="I328" s="30"/>
    </row>
    <row r="329" spans="1:9" x14ac:dyDescent="0.25">
      <c r="B329" s="64" t="s">
        <v>182</v>
      </c>
      <c r="I329" s="30"/>
    </row>
    <row r="330" spans="1:9" x14ac:dyDescent="0.25">
      <c r="B330" s="64"/>
      <c r="I330" s="30"/>
    </row>
    <row r="331" spans="1:9" x14ac:dyDescent="0.25">
      <c r="B331" s="64" t="s">
        <v>177</v>
      </c>
      <c r="H331" s="27">
        <f>SUM(H40:H326)*5%</f>
        <v>0</v>
      </c>
      <c r="I331" s="30"/>
    </row>
    <row r="332" spans="1:9" ht="16.5" customHeight="1" x14ac:dyDescent="0.25">
      <c r="B332" s="64"/>
      <c r="I332" s="30"/>
    </row>
    <row r="333" spans="1:9" x14ac:dyDescent="0.25">
      <c r="A333" s="49" t="s">
        <v>128</v>
      </c>
      <c r="B333" s="49"/>
      <c r="C333" s="50"/>
      <c r="D333" s="49"/>
      <c r="E333" s="49"/>
      <c r="F333" s="49"/>
      <c r="G333" s="61"/>
      <c r="H333" s="50">
        <f>SUM(H40:H331)</f>
        <v>0</v>
      </c>
      <c r="I333" s="30"/>
    </row>
    <row r="334" spans="1:9" x14ac:dyDescent="0.25">
      <c r="A334" s="51"/>
      <c r="B334" s="51"/>
      <c r="C334" s="52"/>
      <c r="D334" s="51"/>
      <c r="E334" s="51"/>
      <c r="F334" s="51"/>
      <c r="G334" s="174"/>
      <c r="H334" s="52"/>
      <c r="I334" s="30"/>
    </row>
    <row r="335" spans="1:9" x14ac:dyDescent="0.25">
      <c r="A335" s="51"/>
      <c r="B335" s="51"/>
      <c r="C335" s="52"/>
      <c r="D335" s="51"/>
      <c r="E335" s="51"/>
      <c r="F335" s="51"/>
      <c r="G335" s="174"/>
      <c r="H335" s="52"/>
      <c r="I335" s="30"/>
    </row>
    <row r="336" spans="1:9" x14ac:dyDescent="0.25">
      <c r="A336" s="51"/>
      <c r="B336" s="51"/>
      <c r="C336" s="52"/>
      <c r="D336" s="51"/>
      <c r="E336" s="51"/>
      <c r="F336" s="51"/>
      <c r="G336" s="174"/>
      <c r="H336" s="52"/>
      <c r="I336" s="30"/>
    </row>
    <row r="337" spans="1:9" x14ac:dyDescent="0.25">
      <c r="A337" s="51"/>
      <c r="B337" s="51"/>
      <c r="C337" s="52"/>
      <c r="D337" s="51"/>
      <c r="E337" s="51"/>
      <c r="F337" s="51"/>
      <c r="G337" s="174"/>
      <c r="H337" s="52"/>
      <c r="I337" s="30"/>
    </row>
    <row r="338" spans="1:9" x14ac:dyDescent="0.25">
      <c r="A338" s="51"/>
      <c r="B338" s="51"/>
      <c r="C338" s="52"/>
      <c r="D338" s="51"/>
      <c r="E338" s="51"/>
      <c r="F338" s="51"/>
      <c r="G338" s="174"/>
      <c r="H338" s="52"/>
      <c r="I338" s="30"/>
    </row>
    <row r="339" spans="1:9" x14ac:dyDescent="0.25">
      <c r="A339" s="26" t="s">
        <v>80</v>
      </c>
      <c r="B339" s="26" t="s">
        <v>90</v>
      </c>
      <c r="C339" s="27"/>
      <c r="I339" s="30"/>
    </row>
    <row r="340" spans="1:9" x14ac:dyDescent="0.25">
      <c r="A340" s="26"/>
      <c r="B340" s="26"/>
      <c r="C340" s="27"/>
      <c r="I340" s="30"/>
    </row>
    <row r="341" spans="1:9" x14ac:dyDescent="0.25">
      <c r="A341" s="30" t="s">
        <v>95</v>
      </c>
      <c r="B341" s="30" t="s">
        <v>993</v>
      </c>
      <c r="C341" s="27"/>
      <c r="I341" s="30"/>
    </row>
    <row r="342" spans="1:9" x14ac:dyDescent="0.25">
      <c r="B342" s="30" t="s">
        <v>994</v>
      </c>
      <c r="C342" s="27"/>
      <c r="I342" s="30"/>
    </row>
    <row r="343" spans="1:9" x14ac:dyDescent="0.25">
      <c r="B343" s="30" t="s">
        <v>995</v>
      </c>
      <c r="C343" s="27"/>
      <c r="I343" s="30"/>
    </row>
    <row r="344" spans="1:9" x14ac:dyDescent="0.25">
      <c r="C344" s="27"/>
      <c r="I344" s="30"/>
    </row>
    <row r="345" spans="1:9" x14ac:dyDescent="0.25">
      <c r="B345" s="30" t="s">
        <v>126</v>
      </c>
      <c r="C345" s="63">
        <v>30</v>
      </c>
      <c r="H345" s="27">
        <f t="shared" ref="H345" si="36">G345*C345</f>
        <v>0</v>
      </c>
      <c r="I345" s="30"/>
    </row>
    <row r="346" spans="1:9" x14ac:dyDescent="0.25">
      <c r="C346" s="27"/>
      <c r="I346" s="30"/>
    </row>
    <row r="347" spans="1:9" x14ac:dyDescent="0.25">
      <c r="A347" s="30" t="s">
        <v>96</v>
      </c>
      <c r="B347" s="30" t="s">
        <v>996</v>
      </c>
      <c r="C347" s="27"/>
      <c r="I347" s="30"/>
    </row>
    <row r="348" spans="1:9" x14ac:dyDescent="0.25">
      <c r="B348" s="30" t="s">
        <v>997</v>
      </c>
      <c r="C348" s="27"/>
      <c r="I348" s="30"/>
    </row>
    <row r="349" spans="1:9" x14ac:dyDescent="0.25">
      <c r="B349" s="30" t="s">
        <v>998</v>
      </c>
      <c r="C349" s="27"/>
      <c r="I349" s="30"/>
    </row>
    <row r="350" spans="1:9" x14ac:dyDescent="0.25">
      <c r="C350" s="27"/>
      <c r="I350" s="30"/>
    </row>
    <row r="351" spans="1:9" x14ac:dyDescent="0.25">
      <c r="B351" s="30" t="s">
        <v>89</v>
      </c>
      <c r="C351" s="32">
        <v>6</v>
      </c>
      <c r="H351" s="27">
        <f t="shared" ref="H351" si="37">G351*C351</f>
        <v>0</v>
      </c>
      <c r="I351" s="30"/>
    </row>
    <row r="352" spans="1:9" x14ac:dyDescent="0.25">
      <c r="C352" s="27"/>
      <c r="I352" s="30"/>
    </row>
    <row r="353" spans="1:9" x14ac:dyDescent="0.25">
      <c r="A353" s="30" t="s">
        <v>97</v>
      </c>
      <c r="B353" s="30" t="s">
        <v>999</v>
      </c>
      <c r="C353" s="27"/>
      <c r="I353" s="30"/>
    </row>
    <row r="354" spans="1:9" x14ac:dyDescent="0.25">
      <c r="B354" s="30" t="s">
        <v>1000</v>
      </c>
      <c r="C354" s="27"/>
      <c r="I354" s="30"/>
    </row>
    <row r="355" spans="1:9" x14ac:dyDescent="0.25">
      <c r="B355" s="30" t="s">
        <v>1001</v>
      </c>
      <c r="C355" s="27"/>
      <c r="I355" s="30"/>
    </row>
    <row r="356" spans="1:9" x14ac:dyDescent="0.25">
      <c r="C356" s="27"/>
      <c r="I356" s="30"/>
    </row>
    <row r="357" spans="1:9" x14ac:dyDescent="0.25">
      <c r="B357" s="30" t="s">
        <v>124</v>
      </c>
      <c r="C357" s="32">
        <v>12</v>
      </c>
      <c r="H357" s="27">
        <f t="shared" ref="H357" si="38">G357*C357</f>
        <v>0</v>
      </c>
      <c r="I357" s="30"/>
    </row>
    <row r="358" spans="1:9" x14ac:dyDescent="0.25">
      <c r="C358" s="27"/>
      <c r="I358" s="30"/>
    </row>
    <row r="359" spans="1:9" x14ac:dyDescent="0.25">
      <c r="A359" s="30" t="s">
        <v>98</v>
      </c>
      <c r="B359" s="30" t="s">
        <v>1002</v>
      </c>
      <c r="C359" s="27"/>
      <c r="I359" s="30"/>
    </row>
    <row r="360" spans="1:9" x14ac:dyDescent="0.25">
      <c r="B360" s="30" t="s">
        <v>1003</v>
      </c>
      <c r="C360" s="27"/>
      <c r="I360" s="30"/>
    </row>
    <row r="361" spans="1:9" x14ac:dyDescent="0.25">
      <c r="B361" s="30" t="s">
        <v>1004</v>
      </c>
      <c r="C361" s="27"/>
      <c r="I361" s="30"/>
    </row>
    <row r="362" spans="1:9" x14ac:dyDescent="0.25">
      <c r="C362" s="27"/>
      <c r="I362" s="30"/>
    </row>
    <row r="363" spans="1:9" x14ac:dyDescent="0.25">
      <c r="B363" s="30" t="s">
        <v>89</v>
      </c>
      <c r="C363" s="32">
        <v>5</v>
      </c>
      <c r="H363" s="27">
        <f t="shared" ref="H363" si="39">G363*C363</f>
        <v>0</v>
      </c>
      <c r="I363" s="30"/>
    </row>
    <row r="364" spans="1:9" x14ac:dyDescent="0.25">
      <c r="C364" s="27"/>
      <c r="I364" s="30"/>
    </row>
    <row r="365" spans="1:9" x14ac:dyDescent="0.25">
      <c r="A365" s="30" t="s">
        <v>122</v>
      </c>
      <c r="B365" s="30" t="s">
        <v>437</v>
      </c>
      <c r="C365" s="27"/>
      <c r="I365" s="30"/>
    </row>
    <row r="366" spans="1:9" x14ac:dyDescent="0.25">
      <c r="A366" s="26"/>
      <c r="B366" s="26" t="s">
        <v>438</v>
      </c>
      <c r="C366" s="27"/>
      <c r="I366" s="30"/>
    </row>
    <row r="367" spans="1:9" x14ac:dyDescent="0.25">
      <c r="A367" s="26"/>
      <c r="B367" s="30" t="s">
        <v>439</v>
      </c>
      <c r="C367" s="27"/>
      <c r="I367" s="30"/>
    </row>
    <row r="368" spans="1:9" x14ac:dyDescent="0.25">
      <c r="B368" s="30" t="s">
        <v>440</v>
      </c>
      <c r="C368" s="27"/>
      <c r="I368" s="30"/>
    </row>
    <row r="369" spans="1:9" x14ac:dyDescent="0.25">
      <c r="B369" s="30" t="s">
        <v>91</v>
      </c>
      <c r="C369" s="27"/>
      <c r="I369" s="30"/>
    </row>
    <row r="370" spans="1:9" x14ac:dyDescent="0.25">
      <c r="C370" s="27"/>
      <c r="I370" s="30"/>
    </row>
    <row r="371" spans="1:9" x14ac:dyDescent="0.25">
      <c r="B371" s="30" t="s">
        <v>92</v>
      </c>
      <c r="C371" s="32">
        <v>211</v>
      </c>
      <c r="H371" s="27">
        <f t="shared" ref="H371" si="40">G371*C371</f>
        <v>0</v>
      </c>
      <c r="I371" s="30"/>
    </row>
    <row r="372" spans="1:9" x14ac:dyDescent="0.25">
      <c r="C372" s="27"/>
      <c r="I372" s="30"/>
    </row>
    <row r="373" spans="1:9" x14ac:dyDescent="0.25">
      <c r="A373" s="30" t="s">
        <v>123</v>
      </c>
      <c r="B373" s="42" t="s">
        <v>1087</v>
      </c>
      <c r="I373" s="30"/>
    </row>
    <row r="374" spans="1:9" x14ac:dyDescent="0.25">
      <c r="B374" s="42" t="s">
        <v>441</v>
      </c>
      <c r="I374" s="30"/>
    </row>
    <row r="375" spans="1:9" x14ac:dyDescent="0.25">
      <c r="B375" s="42" t="s">
        <v>1088</v>
      </c>
      <c r="I375" s="30"/>
    </row>
    <row r="376" spans="1:9" x14ac:dyDescent="0.25">
      <c r="B376" s="42" t="s">
        <v>1089</v>
      </c>
      <c r="I376" s="30"/>
    </row>
    <row r="377" spans="1:9" x14ac:dyDescent="0.25">
      <c r="B377" s="42" t="s">
        <v>1090</v>
      </c>
      <c r="I377" s="30"/>
    </row>
    <row r="378" spans="1:9" x14ac:dyDescent="0.25">
      <c r="B378" s="42" t="s">
        <v>1091</v>
      </c>
      <c r="I378" s="30"/>
    </row>
    <row r="379" spans="1:9" x14ac:dyDescent="0.25">
      <c r="B379" s="42" t="s">
        <v>1092</v>
      </c>
      <c r="I379" s="30"/>
    </row>
    <row r="380" spans="1:9" x14ac:dyDescent="0.25">
      <c r="B380" s="42" t="s">
        <v>1093</v>
      </c>
      <c r="I380" s="30"/>
    </row>
    <row r="381" spans="1:9" x14ac:dyDescent="0.25">
      <c r="B381" s="42" t="s">
        <v>1247</v>
      </c>
      <c r="I381" s="30"/>
    </row>
    <row r="382" spans="1:9" x14ac:dyDescent="0.25">
      <c r="B382" s="42" t="s">
        <v>442</v>
      </c>
      <c r="I382" s="30"/>
    </row>
    <row r="383" spans="1:9" x14ac:dyDescent="0.25">
      <c r="B383" s="42" t="s">
        <v>443</v>
      </c>
      <c r="I383" s="30"/>
    </row>
    <row r="384" spans="1:9" x14ac:dyDescent="0.25">
      <c r="B384" s="42" t="s">
        <v>602</v>
      </c>
      <c r="I384" s="30"/>
    </row>
    <row r="385" spans="1:9" x14ac:dyDescent="0.25">
      <c r="B385" s="42"/>
      <c r="I385" s="30"/>
    </row>
    <row r="386" spans="1:9" x14ac:dyDescent="0.25">
      <c r="B386" s="30" t="s">
        <v>92</v>
      </c>
      <c r="C386" s="32">
        <v>211</v>
      </c>
      <c r="H386" s="27">
        <f t="shared" ref="H386" si="41">G386*C386</f>
        <v>0</v>
      </c>
      <c r="I386" s="30"/>
    </row>
    <row r="387" spans="1:9" x14ac:dyDescent="0.25">
      <c r="I387" s="30"/>
    </row>
    <row r="388" spans="1:9" x14ac:dyDescent="0.25">
      <c r="A388" s="30" t="s">
        <v>104</v>
      </c>
      <c r="B388" s="30" t="s">
        <v>444</v>
      </c>
      <c r="I388" s="30"/>
    </row>
    <row r="389" spans="1:9" x14ac:dyDescent="0.25">
      <c r="B389" s="30" t="s">
        <v>445</v>
      </c>
      <c r="I389" s="30"/>
    </row>
    <row r="390" spans="1:9" x14ac:dyDescent="0.25">
      <c r="B390" s="30" t="s">
        <v>446</v>
      </c>
      <c r="I390" s="30"/>
    </row>
    <row r="391" spans="1:9" x14ac:dyDescent="0.25">
      <c r="I391" s="30"/>
    </row>
    <row r="392" spans="1:9" x14ac:dyDescent="0.25">
      <c r="B392" s="30" t="s">
        <v>92</v>
      </c>
      <c r="C392" s="32">
        <v>10</v>
      </c>
      <c r="H392" s="27">
        <f t="shared" ref="H392" si="42">G392*C392</f>
        <v>0</v>
      </c>
      <c r="I392" s="30"/>
    </row>
    <row r="393" spans="1:9" x14ac:dyDescent="0.25">
      <c r="I393" s="30"/>
    </row>
    <row r="394" spans="1:9" x14ac:dyDescent="0.25">
      <c r="A394" s="30" t="s">
        <v>150</v>
      </c>
      <c r="B394" s="30" t="s">
        <v>28</v>
      </c>
      <c r="I394" s="30"/>
    </row>
    <row r="395" spans="1:9" x14ac:dyDescent="0.25">
      <c r="B395" s="30" t="s">
        <v>166</v>
      </c>
      <c r="I395" s="30"/>
    </row>
    <row r="396" spans="1:9" x14ac:dyDescent="0.25">
      <c r="B396" s="30" t="s">
        <v>447</v>
      </c>
      <c r="I396" s="30"/>
    </row>
    <row r="397" spans="1:9" x14ac:dyDescent="0.25">
      <c r="B397" s="30" t="s">
        <v>448</v>
      </c>
      <c r="I397" s="30"/>
    </row>
    <row r="398" spans="1:9" x14ac:dyDescent="0.25">
      <c r="B398" s="30" t="s">
        <v>449</v>
      </c>
      <c r="I398" s="30"/>
    </row>
    <row r="399" spans="1:9" x14ac:dyDescent="0.25">
      <c r="B399" s="30" t="s">
        <v>450</v>
      </c>
      <c r="I399" s="30"/>
    </row>
    <row r="400" spans="1:9" x14ac:dyDescent="0.25">
      <c r="B400" s="30" t="s">
        <v>451</v>
      </c>
      <c r="I400" s="30"/>
    </row>
    <row r="401" spans="1:9" x14ac:dyDescent="0.25">
      <c r="B401" s="30" t="s">
        <v>452</v>
      </c>
      <c r="I401" s="30"/>
    </row>
    <row r="402" spans="1:9" x14ac:dyDescent="0.25">
      <c r="B402" s="30" t="s">
        <v>453</v>
      </c>
      <c r="I402" s="30"/>
    </row>
    <row r="403" spans="1:9" x14ac:dyDescent="0.25">
      <c r="I403" s="30"/>
    </row>
    <row r="404" spans="1:9" x14ac:dyDescent="0.25">
      <c r="B404" s="30" t="s">
        <v>92</v>
      </c>
      <c r="C404" s="32">
        <v>90</v>
      </c>
      <c r="H404" s="27">
        <f t="shared" ref="H404" si="43">G404*C404</f>
        <v>0</v>
      </c>
      <c r="I404" s="30"/>
    </row>
    <row r="405" spans="1:9" x14ac:dyDescent="0.25">
      <c r="I405" s="30"/>
    </row>
    <row r="406" spans="1:9" x14ac:dyDescent="0.25">
      <c r="A406" s="30" t="s">
        <v>125</v>
      </c>
      <c r="B406" s="30" t="s">
        <v>454</v>
      </c>
      <c r="I406" s="30"/>
    </row>
    <row r="407" spans="1:9" x14ac:dyDescent="0.25">
      <c r="B407" s="30" t="s">
        <v>455</v>
      </c>
      <c r="I407" s="30"/>
    </row>
    <row r="408" spans="1:9" x14ac:dyDescent="0.25">
      <c r="I408" s="30"/>
    </row>
    <row r="409" spans="1:9" x14ac:dyDescent="0.25">
      <c r="A409" s="30" t="s">
        <v>401</v>
      </c>
      <c r="B409" s="30" t="s">
        <v>456</v>
      </c>
      <c r="I409" s="30"/>
    </row>
    <row r="410" spans="1:9" x14ac:dyDescent="0.25">
      <c r="B410" s="30" t="s">
        <v>720</v>
      </c>
      <c r="I410" s="30"/>
    </row>
    <row r="411" spans="1:9" x14ac:dyDescent="0.25">
      <c r="I411" s="30"/>
    </row>
    <row r="412" spans="1:9" x14ac:dyDescent="0.25">
      <c r="B412" s="30" t="s">
        <v>89</v>
      </c>
      <c r="C412" s="32">
        <v>1.2</v>
      </c>
      <c r="H412" s="27">
        <f t="shared" ref="H412" si="44">G412*C412</f>
        <v>0</v>
      </c>
      <c r="I412" s="30"/>
    </row>
    <row r="413" spans="1:9" x14ac:dyDescent="0.25">
      <c r="I413" s="30"/>
    </row>
    <row r="414" spans="1:9" x14ac:dyDescent="0.25">
      <c r="A414" s="30" t="s">
        <v>404</v>
      </c>
      <c r="B414" s="30" t="s">
        <v>457</v>
      </c>
      <c r="I414" s="30"/>
    </row>
    <row r="415" spans="1:9" x14ac:dyDescent="0.25">
      <c r="B415" s="30" t="s">
        <v>721</v>
      </c>
      <c r="I415" s="30"/>
    </row>
    <row r="416" spans="1:9" x14ac:dyDescent="0.25">
      <c r="I416" s="30"/>
    </row>
    <row r="417" spans="1:9" x14ac:dyDescent="0.25">
      <c r="B417" s="30" t="s">
        <v>89</v>
      </c>
      <c r="C417" s="32">
        <v>1.2</v>
      </c>
      <c r="H417" s="27">
        <f t="shared" ref="H417" si="45">G417*C417</f>
        <v>0</v>
      </c>
      <c r="I417" s="30"/>
    </row>
    <row r="418" spans="1:9" x14ac:dyDescent="0.25">
      <c r="I418" s="30"/>
    </row>
    <row r="419" spans="1:9" x14ac:dyDescent="0.25">
      <c r="A419" s="30" t="s">
        <v>93</v>
      </c>
      <c r="B419" s="30" t="s">
        <v>603</v>
      </c>
      <c r="I419" s="30"/>
    </row>
    <row r="420" spans="1:9" x14ac:dyDescent="0.25">
      <c r="B420" s="30" t="s">
        <v>458</v>
      </c>
      <c r="I420" s="30"/>
    </row>
    <row r="421" spans="1:9" x14ac:dyDescent="0.25">
      <c r="I421" s="30"/>
    </row>
    <row r="422" spans="1:9" x14ac:dyDescent="0.25">
      <c r="B422" s="42" t="s">
        <v>135</v>
      </c>
      <c r="C422" s="32">
        <v>200</v>
      </c>
      <c r="H422" s="27">
        <f t="shared" ref="H422" si="46">G422*C422</f>
        <v>0</v>
      </c>
      <c r="I422" s="30"/>
    </row>
    <row r="423" spans="1:9" x14ac:dyDescent="0.25">
      <c r="B423" s="42"/>
      <c r="I423" s="30"/>
    </row>
    <row r="424" spans="1:9" x14ac:dyDescent="0.25">
      <c r="A424" s="30" t="s">
        <v>99</v>
      </c>
      <c r="B424" s="42" t="s">
        <v>459</v>
      </c>
      <c r="I424" s="30"/>
    </row>
    <row r="425" spans="1:9" x14ac:dyDescent="0.25">
      <c r="B425" s="42" t="s">
        <v>460</v>
      </c>
      <c r="I425" s="30"/>
    </row>
    <row r="426" spans="1:9" x14ac:dyDescent="0.25">
      <c r="B426" s="42" t="s">
        <v>91</v>
      </c>
      <c r="I426" s="30"/>
    </row>
    <row r="427" spans="1:9" x14ac:dyDescent="0.25">
      <c r="B427" s="42"/>
      <c r="I427" s="30"/>
    </row>
    <row r="428" spans="1:9" x14ac:dyDescent="0.25">
      <c r="B428" s="42" t="s">
        <v>92</v>
      </c>
      <c r="C428" s="32">
        <v>55</v>
      </c>
      <c r="H428" s="27">
        <f t="shared" ref="H428" si="47">G428*C428</f>
        <v>0</v>
      </c>
      <c r="I428" s="30"/>
    </row>
    <row r="429" spans="1:9" x14ac:dyDescent="0.25">
      <c r="B429" s="42"/>
      <c r="I429" s="30"/>
    </row>
    <row r="430" spans="1:9" x14ac:dyDescent="0.25">
      <c r="B430" s="42"/>
      <c r="I430" s="30"/>
    </row>
    <row r="431" spans="1:9" x14ac:dyDescent="0.25">
      <c r="B431" s="42"/>
      <c r="I431" s="30"/>
    </row>
    <row r="432" spans="1:9" x14ac:dyDescent="0.25">
      <c r="B432" s="42"/>
      <c r="I432" s="30"/>
    </row>
    <row r="433" spans="1:9" x14ac:dyDescent="0.25">
      <c r="B433" s="42"/>
      <c r="I433" s="30"/>
    </row>
    <row r="434" spans="1:9" x14ac:dyDescent="0.25">
      <c r="B434" s="42"/>
      <c r="I434" s="30"/>
    </row>
    <row r="435" spans="1:9" x14ac:dyDescent="0.25">
      <c r="A435" s="30" t="s">
        <v>100</v>
      </c>
      <c r="B435" s="42" t="s">
        <v>461</v>
      </c>
      <c r="I435" s="30"/>
    </row>
    <row r="436" spans="1:9" x14ac:dyDescent="0.25">
      <c r="B436" s="42" t="s">
        <v>462</v>
      </c>
      <c r="I436" s="30"/>
    </row>
    <row r="437" spans="1:9" x14ac:dyDescent="0.25">
      <c r="B437" s="42" t="s">
        <v>463</v>
      </c>
      <c r="I437" s="30"/>
    </row>
    <row r="438" spans="1:9" x14ac:dyDescent="0.25">
      <c r="B438" s="42" t="s">
        <v>91</v>
      </c>
      <c r="I438" s="30"/>
    </row>
    <row r="439" spans="1:9" x14ac:dyDescent="0.25">
      <c r="B439" s="42" t="s">
        <v>464</v>
      </c>
      <c r="I439" s="30"/>
    </row>
    <row r="440" spans="1:9" x14ac:dyDescent="0.25">
      <c r="B440" s="42" t="s">
        <v>465</v>
      </c>
      <c r="I440" s="30"/>
    </row>
    <row r="441" spans="1:9" x14ac:dyDescent="0.25">
      <c r="B441" s="42" t="s">
        <v>466</v>
      </c>
      <c r="I441" s="30"/>
    </row>
    <row r="442" spans="1:9" x14ac:dyDescent="0.25">
      <c r="B442" s="45"/>
      <c r="I442" s="30"/>
    </row>
    <row r="443" spans="1:9" x14ac:dyDescent="0.25">
      <c r="B443" s="42" t="s">
        <v>92</v>
      </c>
      <c r="C443" s="32">
        <v>155</v>
      </c>
      <c r="H443" s="27">
        <f t="shared" ref="H443" si="48">G443*C443</f>
        <v>0</v>
      </c>
      <c r="I443" s="30"/>
    </row>
    <row r="444" spans="1:9" x14ac:dyDescent="0.25">
      <c r="B444" s="42"/>
      <c r="I444" s="30"/>
    </row>
    <row r="445" spans="1:9" x14ac:dyDescent="0.25">
      <c r="A445" s="30" t="s">
        <v>101</v>
      </c>
      <c r="B445" s="42" t="s">
        <v>467</v>
      </c>
      <c r="I445" s="30"/>
    </row>
    <row r="446" spans="1:9" x14ac:dyDescent="0.25">
      <c r="B446" s="42" t="s">
        <v>468</v>
      </c>
      <c r="I446" s="30"/>
    </row>
    <row r="447" spans="1:9" x14ac:dyDescent="0.25">
      <c r="B447" s="42" t="s">
        <v>469</v>
      </c>
      <c r="I447" s="30"/>
    </row>
    <row r="448" spans="1:9" x14ac:dyDescent="0.25">
      <c r="B448" s="42" t="s">
        <v>470</v>
      </c>
      <c r="I448" s="30"/>
    </row>
    <row r="449" spans="1:9" x14ac:dyDescent="0.25">
      <c r="B449" s="42"/>
      <c r="I449" s="30"/>
    </row>
    <row r="450" spans="1:9" x14ac:dyDescent="0.25">
      <c r="B450" s="42" t="s">
        <v>94</v>
      </c>
      <c r="C450" s="32">
        <v>1</v>
      </c>
      <c r="H450" s="27">
        <f t="shared" ref="H450" si="49">G450*C450</f>
        <v>0</v>
      </c>
      <c r="I450" s="30"/>
    </row>
    <row r="451" spans="1:9" x14ac:dyDescent="0.25">
      <c r="B451" s="42"/>
      <c r="I451" s="30"/>
    </row>
    <row r="452" spans="1:9" x14ac:dyDescent="0.25">
      <c r="A452" s="30" t="s">
        <v>164</v>
      </c>
      <c r="B452" s="42" t="s">
        <v>1005</v>
      </c>
      <c r="I452" s="30"/>
    </row>
    <row r="453" spans="1:9" x14ac:dyDescent="0.25">
      <c r="B453" s="42" t="s">
        <v>1006</v>
      </c>
      <c r="I453" s="30"/>
    </row>
    <row r="454" spans="1:9" x14ac:dyDescent="0.25">
      <c r="B454" s="42" t="s">
        <v>1007</v>
      </c>
      <c r="I454" s="30"/>
    </row>
    <row r="455" spans="1:9" x14ac:dyDescent="0.25">
      <c r="B455" s="42" t="s">
        <v>1008</v>
      </c>
      <c r="I455" s="30"/>
    </row>
    <row r="456" spans="1:9" x14ac:dyDescent="0.25">
      <c r="B456" s="42" t="s">
        <v>1094</v>
      </c>
      <c r="I456" s="30"/>
    </row>
    <row r="457" spans="1:9" x14ac:dyDescent="0.25">
      <c r="B457" s="42" t="s">
        <v>1095</v>
      </c>
      <c r="I457" s="30"/>
    </row>
    <row r="458" spans="1:9" x14ac:dyDescent="0.25">
      <c r="B458" s="42"/>
      <c r="I458" s="30"/>
    </row>
    <row r="459" spans="1:9" x14ac:dyDescent="0.25">
      <c r="B459" s="42" t="s">
        <v>92</v>
      </c>
      <c r="C459" s="32">
        <v>320</v>
      </c>
      <c r="H459" s="27">
        <f t="shared" ref="H459" si="50">G459*C459</f>
        <v>0</v>
      </c>
      <c r="I459" s="30"/>
    </row>
    <row r="460" spans="1:9" x14ac:dyDescent="0.25">
      <c r="B460" s="42"/>
      <c r="I460" s="30"/>
    </row>
    <row r="461" spans="1:9" x14ac:dyDescent="0.25">
      <c r="A461" s="30" t="s">
        <v>245</v>
      </c>
      <c r="B461" s="42" t="s">
        <v>471</v>
      </c>
      <c r="I461" s="30"/>
    </row>
    <row r="462" spans="1:9" x14ac:dyDescent="0.25">
      <c r="B462" s="42" t="s">
        <v>472</v>
      </c>
      <c r="I462" s="30"/>
    </row>
    <row r="463" spans="1:9" x14ac:dyDescent="0.25">
      <c r="B463" s="42" t="s">
        <v>91</v>
      </c>
      <c r="I463" s="30"/>
    </row>
    <row r="464" spans="1:9" x14ac:dyDescent="0.25">
      <c r="B464" s="42"/>
      <c r="I464" s="30"/>
    </row>
    <row r="465" spans="1:9" x14ac:dyDescent="0.25">
      <c r="A465" s="30" t="s">
        <v>1248</v>
      </c>
      <c r="B465" s="42" t="s">
        <v>1244</v>
      </c>
      <c r="I465" s="30"/>
    </row>
    <row r="466" spans="1:9" x14ac:dyDescent="0.25">
      <c r="B466" s="42"/>
      <c r="I466" s="30"/>
    </row>
    <row r="467" spans="1:9" x14ac:dyDescent="0.25">
      <c r="B467" s="42" t="s">
        <v>92</v>
      </c>
      <c r="C467" s="32">
        <v>70</v>
      </c>
      <c r="H467" s="27">
        <f t="shared" ref="H467" si="51">G467*C467</f>
        <v>0</v>
      </c>
      <c r="I467" s="30"/>
    </row>
    <row r="468" spans="1:9" x14ac:dyDescent="0.25">
      <c r="B468" s="42"/>
      <c r="I468" s="30"/>
    </row>
    <row r="469" spans="1:9" x14ac:dyDescent="0.25">
      <c r="A469" s="30" t="s">
        <v>1249</v>
      </c>
      <c r="B469" s="30" t="s">
        <v>1250</v>
      </c>
      <c r="I469" s="30"/>
    </row>
    <row r="470" spans="1:9" x14ac:dyDescent="0.25">
      <c r="B470" s="42"/>
      <c r="I470" s="30"/>
    </row>
    <row r="471" spans="1:9" x14ac:dyDescent="0.25">
      <c r="B471" s="42" t="s">
        <v>92</v>
      </c>
      <c r="C471" s="32">
        <v>70</v>
      </c>
      <c r="H471" s="27">
        <f t="shared" ref="H471" si="52">G471*C471</f>
        <v>0</v>
      </c>
      <c r="I471" s="30"/>
    </row>
    <row r="472" spans="1:9" x14ac:dyDescent="0.25">
      <c r="B472" s="42"/>
      <c r="I472" s="30"/>
    </row>
    <row r="473" spans="1:9" x14ac:dyDescent="0.25">
      <c r="A473" s="30" t="s">
        <v>1009</v>
      </c>
      <c r="B473" s="42" t="s">
        <v>130</v>
      </c>
      <c r="I473" s="30"/>
    </row>
    <row r="474" spans="1:9" x14ac:dyDescent="0.25">
      <c r="B474" s="42"/>
      <c r="I474" s="30"/>
    </row>
    <row r="475" spans="1:9" x14ac:dyDescent="0.25">
      <c r="A475" s="53" t="s">
        <v>1010</v>
      </c>
      <c r="B475" s="42" t="s">
        <v>473</v>
      </c>
      <c r="I475" s="30"/>
    </row>
    <row r="476" spans="1:9" x14ac:dyDescent="0.25">
      <c r="B476" s="42" t="s">
        <v>474</v>
      </c>
      <c r="I476" s="30"/>
    </row>
    <row r="477" spans="1:9" x14ac:dyDescent="0.25">
      <c r="B477" s="42" t="s">
        <v>102</v>
      </c>
      <c r="I477" s="30"/>
    </row>
    <row r="478" spans="1:9" x14ac:dyDescent="0.25">
      <c r="B478" s="42"/>
      <c r="I478" s="30"/>
    </row>
    <row r="479" spans="1:9" x14ac:dyDescent="0.25">
      <c r="B479" s="42" t="s">
        <v>124</v>
      </c>
      <c r="C479" s="32">
        <v>4</v>
      </c>
      <c r="H479" s="27">
        <f t="shared" ref="H479" si="53">G479*C479</f>
        <v>0</v>
      </c>
      <c r="I479" s="30"/>
    </row>
    <row r="480" spans="1:9" x14ac:dyDescent="0.25">
      <c r="B480" s="42"/>
      <c r="I480" s="30"/>
    </row>
    <row r="481" spans="1:9" x14ac:dyDescent="0.25">
      <c r="A481" s="53" t="s">
        <v>1011</v>
      </c>
      <c r="B481" s="42" t="s">
        <v>475</v>
      </c>
      <c r="I481" s="30"/>
    </row>
    <row r="482" spans="1:9" x14ac:dyDescent="0.25">
      <c r="B482" s="42" t="s">
        <v>476</v>
      </c>
      <c r="I482" s="30"/>
    </row>
    <row r="483" spans="1:9" x14ac:dyDescent="0.25">
      <c r="B483" s="42"/>
      <c r="I483" s="30"/>
    </row>
    <row r="484" spans="1:9" x14ac:dyDescent="0.25">
      <c r="B484" s="42" t="s">
        <v>124</v>
      </c>
      <c r="C484" s="32">
        <v>8</v>
      </c>
      <c r="H484" s="27">
        <f t="shared" ref="H484" si="54">G484*C484</f>
        <v>0</v>
      </c>
      <c r="I484" s="30"/>
    </row>
    <row r="485" spans="1:9" x14ac:dyDescent="0.25">
      <c r="B485" s="42"/>
      <c r="I485" s="30"/>
    </row>
    <row r="486" spans="1:9" x14ac:dyDescent="0.25">
      <c r="A486" s="30" t="s">
        <v>1012</v>
      </c>
      <c r="B486" s="42" t="s">
        <v>477</v>
      </c>
      <c r="I486" s="30"/>
    </row>
    <row r="487" spans="1:9" x14ac:dyDescent="0.25">
      <c r="B487" s="42" t="s">
        <v>1219</v>
      </c>
      <c r="I487" s="30"/>
    </row>
    <row r="488" spans="1:9" x14ac:dyDescent="0.25">
      <c r="B488" s="42"/>
      <c r="I488" s="30"/>
    </row>
    <row r="489" spans="1:9" x14ac:dyDescent="0.25">
      <c r="B489" s="42" t="s">
        <v>124</v>
      </c>
      <c r="C489" s="32">
        <v>7</v>
      </c>
      <c r="H489" s="27">
        <f t="shared" ref="H489" si="55">G489*C489</f>
        <v>0</v>
      </c>
      <c r="I489" s="30"/>
    </row>
    <row r="490" spans="1:9" x14ac:dyDescent="0.25">
      <c r="B490" s="42"/>
      <c r="I490" s="30"/>
    </row>
    <row r="491" spans="1:9" x14ac:dyDescent="0.25">
      <c r="A491" s="30" t="s">
        <v>1013</v>
      </c>
      <c r="B491" s="42" t="s">
        <v>478</v>
      </c>
      <c r="I491" s="30"/>
    </row>
    <row r="492" spans="1:9" x14ac:dyDescent="0.25">
      <c r="B492" s="42" t="s">
        <v>2899</v>
      </c>
      <c r="I492" s="30"/>
    </row>
    <row r="493" spans="1:9" x14ac:dyDescent="0.25">
      <c r="B493" s="42" t="s">
        <v>124</v>
      </c>
      <c r="C493" s="32">
        <v>8</v>
      </c>
      <c r="H493" s="27">
        <f t="shared" ref="H493" si="56">G493*C493</f>
        <v>0</v>
      </c>
      <c r="I493" s="30"/>
    </row>
    <row r="494" spans="1:9" x14ac:dyDescent="0.25">
      <c r="B494" s="42"/>
      <c r="I494" s="30"/>
    </row>
    <row r="495" spans="1:9" x14ac:dyDescent="0.25">
      <c r="A495" s="30" t="s">
        <v>1014</v>
      </c>
      <c r="B495" s="42" t="s">
        <v>479</v>
      </c>
      <c r="I495" s="30"/>
    </row>
    <row r="496" spans="1:9" x14ac:dyDescent="0.25">
      <c r="B496" s="42" t="s">
        <v>722</v>
      </c>
      <c r="I496" s="30"/>
    </row>
    <row r="497" spans="1:9" x14ac:dyDescent="0.25">
      <c r="B497" s="42"/>
      <c r="I497" s="30"/>
    </row>
    <row r="498" spans="1:9" x14ac:dyDescent="0.25">
      <c r="B498" s="42" t="s">
        <v>124</v>
      </c>
      <c r="C498" s="32">
        <v>6</v>
      </c>
      <c r="H498" s="27">
        <f t="shared" ref="H498" si="57">G498*C498</f>
        <v>0</v>
      </c>
      <c r="I498" s="30"/>
    </row>
    <row r="499" spans="1:9" x14ac:dyDescent="0.25">
      <c r="B499" s="42"/>
      <c r="I499" s="30"/>
    </row>
    <row r="500" spans="1:9" x14ac:dyDescent="0.25">
      <c r="A500" s="30" t="s">
        <v>1015</v>
      </c>
      <c r="B500" s="42" t="s">
        <v>480</v>
      </c>
      <c r="I500" s="30"/>
    </row>
    <row r="501" spans="1:9" x14ac:dyDescent="0.25">
      <c r="B501" s="42" t="s">
        <v>165</v>
      </c>
      <c r="I501" s="30"/>
    </row>
    <row r="502" spans="1:9" x14ac:dyDescent="0.25">
      <c r="B502" s="42"/>
      <c r="I502" s="30"/>
    </row>
    <row r="503" spans="1:9" x14ac:dyDescent="0.25">
      <c r="B503" s="42" t="s">
        <v>126</v>
      </c>
      <c r="C503" s="32">
        <v>7</v>
      </c>
      <c r="H503" s="27">
        <f t="shared" ref="H503" si="58">G503*C503</f>
        <v>0</v>
      </c>
      <c r="I503" s="30"/>
    </row>
    <row r="504" spans="1:9" x14ac:dyDescent="0.25">
      <c r="B504" s="42"/>
      <c r="I504" s="30"/>
    </row>
    <row r="505" spans="1:9" x14ac:dyDescent="0.25">
      <c r="A505" s="30" t="s">
        <v>1016</v>
      </c>
      <c r="B505" s="42" t="s">
        <v>1215</v>
      </c>
      <c r="D505" s="45"/>
      <c r="E505" s="45"/>
      <c r="F505" s="45"/>
      <c r="G505" s="62"/>
      <c r="I505" s="30"/>
    </row>
    <row r="506" spans="1:9" x14ac:dyDescent="0.25">
      <c r="B506" s="42" t="s">
        <v>1214</v>
      </c>
      <c r="D506" s="45"/>
      <c r="E506" s="45"/>
      <c r="F506" s="45"/>
      <c r="G506" s="62"/>
      <c r="I506" s="30"/>
    </row>
    <row r="507" spans="1:9" x14ac:dyDescent="0.25">
      <c r="B507" s="42" t="s">
        <v>1096</v>
      </c>
      <c r="D507" s="45"/>
      <c r="E507" s="45"/>
      <c r="F507" s="45"/>
      <c r="G507" s="62"/>
      <c r="I507" s="30"/>
    </row>
    <row r="508" spans="1:9" x14ac:dyDescent="0.25">
      <c r="B508" s="42"/>
      <c r="D508" s="45"/>
      <c r="E508" s="45"/>
      <c r="F508" s="45"/>
      <c r="G508" s="62"/>
      <c r="I508" s="30"/>
    </row>
    <row r="509" spans="1:9" x14ac:dyDescent="0.25">
      <c r="B509" s="42" t="s">
        <v>124</v>
      </c>
      <c r="C509" s="32">
        <v>20</v>
      </c>
      <c r="D509" s="45"/>
      <c r="E509" s="45"/>
      <c r="F509" s="45"/>
      <c r="H509" s="27">
        <f t="shared" ref="H509" si="59">G509*C509</f>
        <v>0</v>
      </c>
      <c r="I509" s="30"/>
    </row>
    <row r="510" spans="1:9" x14ac:dyDescent="0.25">
      <c r="B510" s="42"/>
      <c r="I510" s="30"/>
    </row>
    <row r="511" spans="1:9" x14ac:dyDescent="0.25">
      <c r="A511" s="30" t="s">
        <v>1017</v>
      </c>
      <c r="B511" s="42" t="s">
        <v>481</v>
      </c>
      <c r="I511" s="30"/>
    </row>
    <row r="512" spans="1:9" x14ac:dyDescent="0.25">
      <c r="B512" s="42"/>
      <c r="I512" s="30"/>
    </row>
    <row r="513" spans="1:9" x14ac:dyDescent="0.25">
      <c r="B513" s="42" t="s">
        <v>124</v>
      </c>
      <c r="C513" s="32">
        <v>20</v>
      </c>
      <c r="H513" s="27">
        <f t="shared" ref="H513" si="60">G513*C513</f>
        <v>0</v>
      </c>
      <c r="I513" s="30"/>
    </row>
    <row r="514" spans="1:9" x14ac:dyDescent="0.25">
      <c r="B514" s="42"/>
      <c r="I514" s="30"/>
    </row>
    <row r="515" spans="1:9" x14ac:dyDescent="0.25">
      <c r="A515" s="30" t="s">
        <v>1018</v>
      </c>
      <c r="B515" s="42" t="s">
        <v>482</v>
      </c>
      <c r="I515" s="30"/>
    </row>
    <row r="516" spans="1:9" x14ac:dyDescent="0.25">
      <c r="B516" s="42" t="s">
        <v>723</v>
      </c>
      <c r="I516" s="30"/>
    </row>
    <row r="517" spans="1:9" x14ac:dyDescent="0.25">
      <c r="B517" s="42"/>
      <c r="I517" s="30"/>
    </row>
    <row r="518" spans="1:9" x14ac:dyDescent="0.25">
      <c r="B518" s="42" t="s">
        <v>124</v>
      </c>
      <c r="C518" s="32">
        <v>14</v>
      </c>
      <c r="H518" s="27">
        <f t="shared" ref="H518" si="61">G518*C518</f>
        <v>0</v>
      </c>
      <c r="I518" s="30"/>
    </row>
    <row r="519" spans="1:9" x14ac:dyDescent="0.25">
      <c r="B519" s="42"/>
      <c r="I519" s="30"/>
    </row>
    <row r="520" spans="1:9" x14ac:dyDescent="0.25">
      <c r="A520" s="30" t="s">
        <v>1019</v>
      </c>
      <c r="B520" s="42" t="s">
        <v>483</v>
      </c>
      <c r="I520" s="30"/>
    </row>
    <row r="521" spans="1:9" x14ac:dyDescent="0.25">
      <c r="B521" s="42" t="s">
        <v>484</v>
      </c>
      <c r="I521" s="30"/>
    </row>
    <row r="522" spans="1:9" x14ac:dyDescent="0.25">
      <c r="B522" s="42" t="s">
        <v>485</v>
      </c>
      <c r="I522" s="30"/>
    </row>
    <row r="523" spans="1:9" x14ac:dyDescent="0.25">
      <c r="B523" s="42"/>
      <c r="I523" s="30"/>
    </row>
    <row r="524" spans="1:9" x14ac:dyDescent="0.25">
      <c r="B524" s="42" t="s">
        <v>92</v>
      </c>
      <c r="C524" s="32">
        <v>300</v>
      </c>
      <c r="H524" s="27">
        <f t="shared" ref="H524" si="62">G524*C524</f>
        <v>0</v>
      </c>
      <c r="I524" s="30"/>
    </row>
    <row r="525" spans="1:9" x14ac:dyDescent="0.25">
      <c r="B525" s="42"/>
      <c r="I525" s="30"/>
    </row>
    <row r="526" spans="1:9" x14ac:dyDescent="0.25">
      <c r="A526" s="30" t="s">
        <v>1020</v>
      </c>
      <c r="B526" s="42" t="s">
        <v>29</v>
      </c>
      <c r="I526" s="30"/>
    </row>
    <row r="527" spans="1:9" x14ac:dyDescent="0.25">
      <c r="B527" s="42" t="s">
        <v>30</v>
      </c>
      <c r="I527" s="30"/>
    </row>
    <row r="528" spans="1:9" x14ac:dyDescent="0.25">
      <c r="B528" s="42" t="s">
        <v>31</v>
      </c>
      <c r="I528" s="30"/>
    </row>
    <row r="529" spans="1:9" x14ac:dyDescent="0.25">
      <c r="B529" s="42" t="s">
        <v>486</v>
      </c>
      <c r="C529" s="32">
        <v>42</v>
      </c>
      <c r="D529" s="30" t="s">
        <v>121</v>
      </c>
      <c r="H529" s="27">
        <f t="shared" ref="H529" si="63">G529*C529</f>
        <v>0</v>
      </c>
      <c r="I529" s="30"/>
    </row>
    <row r="530" spans="1:9" x14ac:dyDescent="0.25">
      <c r="B530" s="42" t="s">
        <v>487</v>
      </c>
      <c r="C530" s="32">
        <v>36</v>
      </c>
      <c r="D530" s="30" t="s">
        <v>121</v>
      </c>
      <c r="H530" s="27">
        <f t="shared" ref="H530:H531" si="64">G530*C530</f>
        <v>0</v>
      </c>
      <c r="I530" s="30"/>
    </row>
    <row r="531" spans="1:9" x14ac:dyDescent="0.25">
      <c r="B531" s="42" t="s">
        <v>488</v>
      </c>
      <c r="C531" s="32">
        <v>1</v>
      </c>
      <c r="D531" s="30" t="s">
        <v>351</v>
      </c>
      <c r="H531" s="27">
        <f t="shared" si="64"/>
        <v>0</v>
      </c>
      <c r="I531" s="30"/>
    </row>
    <row r="532" spans="1:9" x14ac:dyDescent="0.25">
      <c r="B532" s="42"/>
      <c r="I532" s="30"/>
    </row>
    <row r="533" spans="1:9" x14ac:dyDescent="0.25">
      <c r="A533" s="30" t="s">
        <v>1021</v>
      </c>
      <c r="B533" s="42" t="s">
        <v>32</v>
      </c>
      <c r="I533" s="30"/>
    </row>
    <row r="534" spans="1:9" x14ac:dyDescent="0.25">
      <c r="B534" s="42" t="s">
        <v>33</v>
      </c>
      <c r="I534" s="30"/>
    </row>
    <row r="535" spans="1:9" x14ac:dyDescent="0.25">
      <c r="B535" s="42" t="s">
        <v>1097</v>
      </c>
      <c r="I535" s="30"/>
    </row>
    <row r="536" spans="1:9" x14ac:dyDescent="0.25">
      <c r="B536" s="42" t="s">
        <v>34</v>
      </c>
      <c r="I536" s="30"/>
    </row>
    <row r="537" spans="1:9" x14ac:dyDescent="0.25">
      <c r="B537" s="42"/>
      <c r="I537" s="30"/>
    </row>
    <row r="538" spans="1:9" x14ac:dyDescent="0.25">
      <c r="B538" s="55" t="s">
        <v>1098</v>
      </c>
      <c r="H538" s="27">
        <f>SUM(H345:H531)*5%</f>
        <v>0</v>
      </c>
      <c r="I538" s="30"/>
    </row>
    <row r="539" spans="1:9" x14ac:dyDescent="0.25">
      <c r="B539" s="42"/>
      <c r="I539" s="30"/>
    </row>
    <row r="540" spans="1:9" x14ac:dyDescent="0.25">
      <c r="B540" s="42"/>
      <c r="I540" s="30"/>
    </row>
    <row r="541" spans="1:9" x14ac:dyDescent="0.25">
      <c r="A541" s="56"/>
      <c r="B541" s="49" t="s">
        <v>133</v>
      </c>
      <c r="C541" s="50"/>
      <c r="D541" s="49"/>
      <c r="E541" s="49"/>
      <c r="F541" s="49"/>
      <c r="G541" s="61"/>
      <c r="H541" s="50">
        <f>SUM(H345:H538)</f>
        <v>0</v>
      </c>
      <c r="I541" s="30"/>
    </row>
    <row r="542" spans="1:9" x14ac:dyDescent="0.25">
      <c r="I542" s="30"/>
    </row>
    <row r="543" spans="1:9" x14ac:dyDescent="0.25">
      <c r="A543" s="56"/>
      <c r="B543" s="49" t="s">
        <v>134</v>
      </c>
      <c r="C543" s="50"/>
      <c r="D543" s="49"/>
      <c r="E543" s="49"/>
      <c r="F543" s="49"/>
      <c r="G543" s="61"/>
      <c r="H543" s="50">
        <f>H541+H333</f>
        <v>0</v>
      </c>
      <c r="I543" s="30"/>
    </row>
    <row r="544" spans="1:9" x14ac:dyDescent="0.25">
      <c r="A544" s="33"/>
      <c r="B544" s="33"/>
      <c r="C544" s="36"/>
      <c r="D544" s="33"/>
      <c r="E544" s="33"/>
      <c r="F544" s="33"/>
      <c r="G544" s="60"/>
      <c r="H544" s="52"/>
      <c r="I544" s="30"/>
    </row>
    <row r="545" spans="2:9" x14ac:dyDescent="0.25">
      <c r="I545" s="30"/>
    </row>
    <row r="546" spans="2:9" x14ac:dyDescent="0.25">
      <c r="I546" s="30"/>
    </row>
    <row r="547" spans="2:9" x14ac:dyDescent="0.25">
      <c r="I547" s="30"/>
    </row>
    <row r="548" spans="2:9" x14ac:dyDescent="0.25">
      <c r="I548" s="30"/>
    </row>
    <row r="549" spans="2:9" x14ac:dyDescent="0.25">
      <c r="I549" s="30"/>
    </row>
    <row r="550" spans="2:9" x14ac:dyDescent="0.25">
      <c r="I550" s="30"/>
    </row>
    <row r="551" spans="2:9" x14ac:dyDescent="0.25">
      <c r="I551" s="30"/>
    </row>
    <row r="552" spans="2:9" x14ac:dyDescent="0.25">
      <c r="B552" s="42"/>
      <c r="I552" s="30"/>
    </row>
    <row r="553" spans="2:9" x14ac:dyDescent="0.25">
      <c r="I553" s="30"/>
    </row>
    <row r="554" spans="2:9" x14ac:dyDescent="0.25">
      <c r="I554" s="30"/>
    </row>
    <row r="555" spans="2:9" x14ac:dyDescent="0.25">
      <c r="I555" s="30"/>
    </row>
    <row r="556" spans="2:9" x14ac:dyDescent="0.25">
      <c r="I556" s="30"/>
    </row>
    <row r="557" spans="2:9" x14ac:dyDescent="0.25">
      <c r="I557" s="30"/>
    </row>
    <row r="558" spans="2:9" x14ac:dyDescent="0.25">
      <c r="I558" s="30"/>
    </row>
    <row r="559" spans="2:9" x14ac:dyDescent="0.25">
      <c r="I559" s="30"/>
    </row>
    <row r="560" spans="2:9" x14ac:dyDescent="0.25">
      <c r="B560" s="42"/>
      <c r="I560" s="30"/>
    </row>
    <row r="561" spans="2:9" x14ac:dyDescent="0.25">
      <c r="I561" s="30"/>
    </row>
    <row r="562" spans="2:9" x14ac:dyDescent="0.25">
      <c r="I562" s="30"/>
    </row>
    <row r="563" spans="2:9" x14ac:dyDescent="0.25">
      <c r="I563" s="30"/>
    </row>
    <row r="564" spans="2:9" x14ac:dyDescent="0.25">
      <c r="I564" s="30"/>
    </row>
    <row r="565" spans="2:9" x14ac:dyDescent="0.25">
      <c r="I565" s="30"/>
    </row>
    <row r="566" spans="2:9" x14ac:dyDescent="0.25">
      <c r="I566" s="30"/>
    </row>
    <row r="567" spans="2:9" x14ac:dyDescent="0.25">
      <c r="B567" s="42"/>
      <c r="I567" s="30"/>
    </row>
    <row r="568" spans="2:9" x14ac:dyDescent="0.25">
      <c r="I568" s="30"/>
    </row>
    <row r="569" spans="2:9" x14ac:dyDescent="0.25">
      <c r="I569" s="30"/>
    </row>
    <row r="570" spans="2:9" x14ac:dyDescent="0.25">
      <c r="I570" s="30"/>
    </row>
    <row r="571" spans="2:9" x14ac:dyDescent="0.25">
      <c r="I571" s="30"/>
    </row>
    <row r="572" spans="2:9" x14ac:dyDescent="0.25">
      <c r="I572" s="30"/>
    </row>
    <row r="573" spans="2:9" x14ac:dyDescent="0.25">
      <c r="I573" s="30"/>
    </row>
    <row r="574" spans="2:9" x14ac:dyDescent="0.25">
      <c r="I574" s="30"/>
    </row>
    <row r="575" spans="2:9" x14ac:dyDescent="0.25">
      <c r="I575" s="30"/>
    </row>
    <row r="576" spans="2:9" x14ac:dyDescent="0.25">
      <c r="I576" s="30"/>
    </row>
    <row r="577" spans="2:9" x14ac:dyDescent="0.25">
      <c r="I577" s="30"/>
    </row>
    <row r="578" spans="2:9" x14ac:dyDescent="0.25">
      <c r="I578" s="30"/>
    </row>
    <row r="579" spans="2:9" x14ac:dyDescent="0.25">
      <c r="I579" s="30"/>
    </row>
    <row r="580" spans="2:9" x14ac:dyDescent="0.25">
      <c r="I580" s="30"/>
    </row>
    <row r="581" spans="2:9" x14ac:dyDescent="0.25">
      <c r="I581" s="30"/>
    </row>
    <row r="582" spans="2:9" x14ac:dyDescent="0.25">
      <c r="I582" s="30"/>
    </row>
    <row r="583" spans="2:9" x14ac:dyDescent="0.25">
      <c r="I583" s="30"/>
    </row>
    <row r="584" spans="2:9" x14ac:dyDescent="0.25">
      <c r="I584" s="30"/>
    </row>
    <row r="585" spans="2:9" x14ac:dyDescent="0.25">
      <c r="I585" s="30"/>
    </row>
    <row r="586" spans="2:9" x14ac:dyDescent="0.25">
      <c r="I586" s="30"/>
    </row>
    <row r="587" spans="2:9" x14ac:dyDescent="0.25">
      <c r="B587" s="42"/>
      <c r="I587" s="30"/>
    </row>
    <row r="588" spans="2:9" x14ac:dyDescent="0.25">
      <c r="I588" s="30"/>
    </row>
    <row r="589" spans="2:9" x14ac:dyDescent="0.25">
      <c r="I589" s="30"/>
    </row>
    <row r="590" spans="2:9" x14ac:dyDescent="0.25">
      <c r="I590" s="30"/>
    </row>
    <row r="591" spans="2:9" x14ac:dyDescent="0.25">
      <c r="I591" s="30"/>
    </row>
    <row r="592" spans="2:9" x14ac:dyDescent="0.25">
      <c r="I592" s="30"/>
    </row>
    <row r="593" spans="2:9" x14ac:dyDescent="0.25">
      <c r="I593" s="30"/>
    </row>
    <row r="594" spans="2:9" x14ac:dyDescent="0.25">
      <c r="B594" s="42"/>
      <c r="I594" s="30"/>
    </row>
    <row r="595" spans="2:9" x14ac:dyDescent="0.25">
      <c r="I595" s="30"/>
    </row>
    <row r="596" spans="2:9" x14ac:dyDescent="0.25">
      <c r="I596" s="30"/>
    </row>
    <row r="597" spans="2:9" x14ac:dyDescent="0.25">
      <c r="I597" s="30"/>
    </row>
    <row r="598" spans="2:9" x14ac:dyDescent="0.25">
      <c r="I598" s="30"/>
    </row>
    <row r="599" spans="2:9" x14ac:dyDescent="0.25">
      <c r="I599" s="30"/>
    </row>
    <row r="600" spans="2:9" x14ac:dyDescent="0.25">
      <c r="B600" s="42"/>
      <c r="I600" s="30"/>
    </row>
    <row r="601" spans="2:9" x14ac:dyDescent="0.25">
      <c r="I601" s="30"/>
    </row>
    <row r="602" spans="2:9" x14ac:dyDescent="0.25">
      <c r="I602" s="30"/>
    </row>
    <row r="603" spans="2:9" x14ac:dyDescent="0.25">
      <c r="I603" s="30"/>
    </row>
    <row r="604" spans="2:9" x14ac:dyDescent="0.25">
      <c r="I604" s="30"/>
    </row>
    <row r="605" spans="2:9" x14ac:dyDescent="0.25">
      <c r="I605" s="30"/>
    </row>
    <row r="606" spans="2:9" x14ac:dyDescent="0.25">
      <c r="I606" s="30"/>
    </row>
    <row r="607" spans="2:9" x14ac:dyDescent="0.25">
      <c r="I607" s="30"/>
    </row>
    <row r="608" spans="2:9" x14ac:dyDescent="0.25">
      <c r="I608" s="30"/>
    </row>
    <row r="609" spans="2:9" x14ac:dyDescent="0.25">
      <c r="I609" s="30"/>
    </row>
    <row r="610" spans="2:9" x14ac:dyDescent="0.25">
      <c r="I610" s="30"/>
    </row>
    <row r="611" spans="2:9" x14ac:dyDescent="0.25">
      <c r="I611" s="30"/>
    </row>
    <row r="612" spans="2:9" x14ac:dyDescent="0.25">
      <c r="I612" s="30"/>
    </row>
    <row r="613" spans="2:9" x14ac:dyDescent="0.25">
      <c r="I613" s="30"/>
    </row>
    <row r="614" spans="2:9" x14ac:dyDescent="0.25">
      <c r="I614" s="30"/>
    </row>
    <row r="615" spans="2:9" x14ac:dyDescent="0.25">
      <c r="I615" s="30"/>
    </row>
    <row r="616" spans="2:9" x14ac:dyDescent="0.25">
      <c r="I616" s="30"/>
    </row>
    <row r="617" spans="2:9" x14ac:dyDescent="0.25">
      <c r="I617" s="30"/>
    </row>
    <row r="618" spans="2:9" x14ac:dyDescent="0.25">
      <c r="B618" s="42"/>
      <c r="I618" s="30"/>
    </row>
    <row r="619" spans="2:9" x14ac:dyDescent="0.25">
      <c r="I619" s="30"/>
    </row>
    <row r="620" spans="2:9" x14ac:dyDescent="0.25">
      <c r="I620" s="30"/>
    </row>
    <row r="621" spans="2:9" x14ac:dyDescent="0.25">
      <c r="I621" s="30"/>
    </row>
    <row r="622" spans="2:9" x14ac:dyDescent="0.25">
      <c r="I622" s="30"/>
    </row>
    <row r="623" spans="2:9" x14ac:dyDescent="0.25">
      <c r="I623" s="30"/>
    </row>
    <row r="624" spans="2:9" x14ac:dyDescent="0.25">
      <c r="B624" s="42"/>
      <c r="I624" s="30"/>
    </row>
    <row r="625" spans="2:9" x14ac:dyDescent="0.25">
      <c r="I625" s="30"/>
    </row>
    <row r="626" spans="2:9" x14ac:dyDescent="0.25">
      <c r="I626" s="30"/>
    </row>
    <row r="627" spans="2:9" x14ac:dyDescent="0.25">
      <c r="I627" s="30"/>
    </row>
    <row r="628" spans="2:9" x14ac:dyDescent="0.25">
      <c r="I628" s="30"/>
    </row>
    <row r="629" spans="2:9" x14ac:dyDescent="0.25">
      <c r="I629" s="30"/>
    </row>
    <row r="630" spans="2:9" x14ac:dyDescent="0.25">
      <c r="I630" s="30"/>
    </row>
    <row r="631" spans="2:9" x14ac:dyDescent="0.25">
      <c r="B631" s="42"/>
      <c r="I631" s="30"/>
    </row>
    <row r="632" spans="2:9" x14ac:dyDescent="0.25">
      <c r="I632" s="30"/>
    </row>
    <row r="633" spans="2:9" x14ac:dyDescent="0.25">
      <c r="I633" s="30"/>
    </row>
    <row r="634" spans="2:9" x14ac:dyDescent="0.25">
      <c r="I634" s="30"/>
    </row>
    <row r="635" spans="2:9" x14ac:dyDescent="0.25">
      <c r="I635" s="30"/>
    </row>
    <row r="636" spans="2:9" x14ac:dyDescent="0.25">
      <c r="I636" s="30"/>
    </row>
    <row r="637" spans="2:9" x14ac:dyDescent="0.25">
      <c r="B637" s="42"/>
      <c r="I637" s="30"/>
    </row>
    <row r="638" spans="2:9" x14ac:dyDescent="0.25">
      <c r="I638" s="30"/>
    </row>
    <row r="639" spans="2:9" x14ac:dyDescent="0.25">
      <c r="I639" s="30"/>
    </row>
    <row r="640" spans="2:9" x14ac:dyDescent="0.25">
      <c r="I640" s="30"/>
    </row>
    <row r="641" spans="2:9" x14ac:dyDescent="0.25">
      <c r="I641" s="30"/>
    </row>
    <row r="642" spans="2:9" x14ac:dyDescent="0.25">
      <c r="I642" s="30"/>
    </row>
    <row r="643" spans="2:9" x14ac:dyDescent="0.25">
      <c r="B643" s="42"/>
      <c r="I643" s="30"/>
    </row>
    <row r="644" spans="2:9" x14ac:dyDescent="0.25">
      <c r="I644" s="30"/>
    </row>
    <row r="645" spans="2:9" x14ac:dyDescent="0.25">
      <c r="I645" s="30"/>
    </row>
    <row r="646" spans="2:9" x14ac:dyDescent="0.25">
      <c r="I646" s="30"/>
    </row>
    <row r="647" spans="2:9" x14ac:dyDescent="0.25">
      <c r="I647" s="30"/>
    </row>
    <row r="648" spans="2:9" x14ac:dyDescent="0.25">
      <c r="I648" s="30"/>
    </row>
    <row r="649" spans="2:9" x14ac:dyDescent="0.25">
      <c r="I649" s="30"/>
    </row>
    <row r="650" spans="2:9" x14ac:dyDescent="0.25">
      <c r="I650" s="30"/>
    </row>
    <row r="651" spans="2:9" x14ac:dyDescent="0.25">
      <c r="I651" s="30"/>
    </row>
    <row r="652" spans="2:9" x14ac:dyDescent="0.25">
      <c r="I652" s="30"/>
    </row>
    <row r="653" spans="2:9" x14ac:dyDescent="0.25">
      <c r="I653" s="30"/>
    </row>
    <row r="654" spans="2:9" x14ac:dyDescent="0.25">
      <c r="I654" s="30"/>
    </row>
    <row r="655" spans="2:9" x14ac:dyDescent="0.25">
      <c r="I655" s="30"/>
    </row>
    <row r="656" spans="2:9" x14ac:dyDescent="0.25">
      <c r="I656" s="30"/>
    </row>
    <row r="657" spans="9:9" x14ac:dyDescent="0.25">
      <c r="I657" s="30"/>
    </row>
    <row r="658" spans="9:9" x14ac:dyDescent="0.25">
      <c r="I658" s="30"/>
    </row>
    <row r="659" spans="9:9" x14ac:dyDescent="0.25">
      <c r="I659" s="30"/>
    </row>
    <row r="660" spans="9:9" x14ac:dyDescent="0.25">
      <c r="I660" s="30"/>
    </row>
    <row r="661" spans="9:9" x14ac:dyDescent="0.25">
      <c r="I661" s="30"/>
    </row>
    <row r="662" spans="9:9" x14ac:dyDescent="0.25">
      <c r="I662" s="30"/>
    </row>
    <row r="663" spans="9:9" x14ac:dyDescent="0.25">
      <c r="I663" s="30"/>
    </row>
    <row r="664" spans="9:9" x14ac:dyDescent="0.25">
      <c r="I664" s="30"/>
    </row>
    <row r="665" spans="9:9" x14ac:dyDescent="0.25">
      <c r="I665" s="30"/>
    </row>
    <row r="666" spans="9:9" x14ac:dyDescent="0.25">
      <c r="I666" s="30"/>
    </row>
    <row r="667" spans="9:9" x14ac:dyDescent="0.25">
      <c r="I667" s="30"/>
    </row>
    <row r="668" spans="9:9" x14ac:dyDescent="0.25">
      <c r="I668" s="30"/>
    </row>
    <row r="669" spans="9:9" x14ac:dyDescent="0.25">
      <c r="I669" s="30"/>
    </row>
    <row r="670" spans="9:9" x14ac:dyDescent="0.25">
      <c r="I670" s="30"/>
    </row>
    <row r="671" spans="9:9" x14ac:dyDescent="0.25">
      <c r="I671" s="30"/>
    </row>
    <row r="672" spans="9:9" x14ac:dyDescent="0.25">
      <c r="I672" s="30"/>
    </row>
    <row r="673" spans="9:9" x14ac:dyDescent="0.25">
      <c r="I673" s="30"/>
    </row>
    <row r="674" spans="9:9" x14ac:dyDescent="0.25">
      <c r="I674" s="30"/>
    </row>
    <row r="675" spans="9:9" x14ac:dyDescent="0.25">
      <c r="I675" s="30"/>
    </row>
    <row r="676" spans="9:9" x14ac:dyDescent="0.25">
      <c r="I676" s="30"/>
    </row>
    <row r="677" spans="9:9" x14ac:dyDescent="0.25">
      <c r="I677" s="30"/>
    </row>
    <row r="678" spans="9:9" x14ac:dyDescent="0.25">
      <c r="I678" s="30"/>
    </row>
    <row r="679" spans="9:9" x14ac:dyDescent="0.25">
      <c r="I679" s="30"/>
    </row>
    <row r="680" spans="9:9" x14ac:dyDescent="0.25">
      <c r="I680" s="30"/>
    </row>
    <row r="681" spans="9:9" x14ac:dyDescent="0.25">
      <c r="I681" s="30"/>
    </row>
    <row r="682" spans="9:9" x14ac:dyDescent="0.25">
      <c r="I682" s="30"/>
    </row>
    <row r="683" spans="9:9" x14ac:dyDescent="0.25">
      <c r="I683" s="30"/>
    </row>
    <row r="684" spans="9:9" x14ac:dyDescent="0.25">
      <c r="I684" s="30"/>
    </row>
    <row r="685" spans="9:9" x14ac:dyDescent="0.25">
      <c r="I685" s="30"/>
    </row>
    <row r="686" spans="9:9" x14ac:dyDescent="0.25">
      <c r="I686" s="30"/>
    </row>
    <row r="687" spans="9:9" x14ac:dyDescent="0.25">
      <c r="I687" s="30"/>
    </row>
    <row r="688" spans="9:9" x14ac:dyDescent="0.25">
      <c r="I688" s="30"/>
    </row>
    <row r="689" spans="1:9" x14ac:dyDescent="0.25">
      <c r="I689" s="30"/>
    </row>
    <row r="690" spans="1:9" x14ac:dyDescent="0.25">
      <c r="I690" s="30"/>
    </row>
    <row r="691" spans="1:9" x14ac:dyDescent="0.25">
      <c r="I691" s="30"/>
    </row>
    <row r="692" spans="1:9" x14ac:dyDescent="0.25">
      <c r="I692" s="30"/>
    </row>
    <row r="693" spans="1:9" x14ac:dyDescent="0.25">
      <c r="I693" s="30"/>
    </row>
    <row r="694" spans="1:9" x14ac:dyDescent="0.25">
      <c r="I694" s="30"/>
    </row>
    <row r="702" spans="1:9" x14ac:dyDescent="0.25">
      <c r="A702" s="39"/>
      <c r="B702" s="39"/>
      <c r="C702" s="40"/>
      <c r="D702" s="39"/>
      <c r="E702" s="39"/>
      <c r="F702" s="39"/>
      <c r="G702" s="173"/>
      <c r="H702" s="57"/>
    </row>
    <row r="704" spans="1:9" ht="14.25" x14ac:dyDescent="0.2">
      <c r="A704" s="26"/>
      <c r="B704" s="26"/>
      <c r="C704" s="27"/>
      <c r="D704" s="26"/>
      <c r="E704" s="26"/>
      <c r="F704" s="26"/>
      <c r="G704" s="59"/>
    </row>
    <row r="705" spans="1:8" x14ac:dyDescent="0.25">
      <c r="A705" s="39"/>
      <c r="B705" s="39"/>
      <c r="C705" s="40"/>
      <c r="D705" s="39"/>
      <c r="E705" s="39"/>
      <c r="F705" s="39"/>
      <c r="G705" s="173"/>
      <c r="H705" s="57"/>
    </row>
  </sheetData>
  <sheetProtection algorithmName="SHA-512" hashValue="NRpYZow0BYjtIWY8MB9fYKJUNT7dFej8hletast78VmAE+FK5T7ubKB0UQvO4fXAvxsi7jsSo6cJS382dF9ZFg==" saltValue="7FfrZB+DvEgQqqmrnQ9PYQ==" spinCount="100000" sheet="1" objects="1" scenarios="1"/>
  <phoneticPr fontId="0" type="noConversion"/>
  <pageMargins left="1.1811023622047245" right="0.74803149606299213" top="0.98425196850393704" bottom="0.98425196850393704" header="0" footer="0"/>
  <pageSetup paperSize="9" scale="97" orientation="portrait" r:id="rId1"/>
  <headerFooter alignWithMargins="0"/>
  <rowBreaks count="12" manualBreakCount="12">
    <brk id="48" max="7" man="1"/>
    <brk id="96" max="7" man="1"/>
    <brk id="143" max="7" man="1"/>
    <brk id="192" max="7" man="1"/>
    <brk id="241" max="7" man="1"/>
    <brk id="290" max="7" man="1"/>
    <brk id="337" max="7" man="1"/>
    <brk id="386" max="7" man="1"/>
    <brk id="433" max="7" man="1"/>
    <brk id="479" max="7" man="1"/>
    <brk id="525" max="7" man="1"/>
    <brk id="5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1885"/>
  <sheetViews>
    <sheetView view="pageBreakPreview" topLeftCell="A743" zoomScaleSheetLayoutView="100" workbookViewId="0">
      <selection activeCell="G757" sqref="G757"/>
    </sheetView>
  </sheetViews>
  <sheetFormatPr defaultRowHeight="12.75" x14ac:dyDescent="0.2"/>
  <cols>
    <col min="1" max="2" width="9.140625" style="31"/>
    <col min="3" max="3" width="9.140625" style="347"/>
    <col min="4" max="6" width="9.140625" style="31"/>
    <col min="7" max="7" width="14" style="177" customWidth="1"/>
    <col min="8" max="8" width="14" style="197" customWidth="1"/>
    <col min="9" max="9" width="12" style="31" customWidth="1"/>
    <col min="10" max="16384" width="9.140625" style="31"/>
  </cols>
  <sheetData>
    <row r="1" spans="1:9" ht="15" x14ac:dyDescent="0.25">
      <c r="A1" s="26" t="s">
        <v>82</v>
      </c>
      <c r="B1" s="26" t="s">
        <v>83</v>
      </c>
      <c r="C1" s="29"/>
      <c r="D1" s="30"/>
      <c r="E1" s="30"/>
      <c r="F1" s="30"/>
      <c r="G1" s="58"/>
      <c r="H1" s="27"/>
      <c r="I1" s="30"/>
    </row>
    <row r="2" spans="1:9" ht="15" x14ac:dyDescent="0.25">
      <c r="A2" s="26"/>
      <c r="B2" s="26"/>
      <c r="C2" s="29"/>
      <c r="D2" s="30"/>
      <c r="E2" s="30"/>
      <c r="F2" s="30"/>
      <c r="G2" s="172" t="s">
        <v>1428</v>
      </c>
      <c r="H2" s="195" t="s">
        <v>1182</v>
      </c>
      <c r="I2" s="30"/>
    </row>
    <row r="3" spans="1:9" ht="15" x14ac:dyDescent="0.25">
      <c r="A3" s="26" t="s">
        <v>78</v>
      </c>
      <c r="B3" s="26" t="s">
        <v>106</v>
      </c>
      <c r="C3" s="29"/>
      <c r="D3" s="30"/>
      <c r="E3" s="30"/>
      <c r="F3" s="30"/>
      <c r="G3" s="58"/>
      <c r="H3" s="27"/>
      <c r="I3" s="30"/>
    </row>
    <row r="4" spans="1:9" ht="15" x14ac:dyDescent="0.25">
      <c r="A4" s="30"/>
      <c r="B4" s="30"/>
      <c r="C4" s="32"/>
      <c r="D4" s="30"/>
      <c r="E4" s="30"/>
      <c r="F4" s="30"/>
      <c r="G4" s="58"/>
      <c r="H4" s="27"/>
      <c r="I4" s="30"/>
    </row>
    <row r="5" spans="1:9" ht="15" x14ac:dyDescent="0.25">
      <c r="A5" s="30" t="s">
        <v>95</v>
      </c>
      <c r="B5" s="30" t="s">
        <v>489</v>
      </c>
      <c r="C5" s="32"/>
      <c r="D5" s="30"/>
      <c r="E5" s="30"/>
      <c r="F5" s="30"/>
      <c r="G5" s="58"/>
      <c r="H5" s="27"/>
      <c r="I5" s="30"/>
    </row>
    <row r="6" spans="1:9" ht="15" x14ac:dyDescent="0.25">
      <c r="A6" s="30"/>
      <c r="B6" s="30" t="s">
        <v>490</v>
      </c>
      <c r="C6" s="32"/>
      <c r="D6" s="30"/>
      <c r="E6" s="30"/>
      <c r="F6" s="30"/>
      <c r="G6" s="172"/>
      <c r="H6" s="195"/>
      <c r="I6" s="30"/>
    </row>
    <row r="7" spans="1:9" ht="15" x14ac:dyDescent="0.25">
      <c r="A7" s="30"/>
      <c r="B7" s="30" t="s">
        <v>171</v>
      </c>
      <c r="C7" s="32"/>
      <c r="D7" s="30"/>
      <c r="E7" s="30"/>
      <c r="F7" s="30"/>
      <c r="G7" s="175"/>
      <c r="H7" s="30"/>
      <c r="I7" s="30"/>
    </row>
    <row r="8" spans="1:9" ht="15" x14ac:dyDescent="0.25">
      <c r="A8" s="30"/>
      <c r="B8" s="30" t="s">
        <v>491</v>
      </c>
      <c r="C8" s="32"/>
      <c r="D8" s="30"/>
      <c r="E8" s="30"/>
      <c r="F8" s="30"/>
      <c r="G8" s="175"/>
      <c r="H8" s="30"/>
      <c r="I8" s="30"/>
    </row>
    <row r="9" spans="1:9" ht="15" x14ac:dyDescent="0.25">
      <c r="A9" s="30"/>
      <c r="B9" s="30" t="s">
        <v>492</v>
      </c>
      <c r="C9" s="32"/>
      <c r="D9" s="30"/>
      <c r="E9" s="30"/>
      <c r="F9" s="30"/>
      <c r="G9" s="175"/>
      <c r="H9" s="30"/>
      <c r="I9" s="30"/>
    </row>
    <row r="10" spans="1:9" ht="15" x14ac:dyDescent="0.25">
      <c r="A10" s="30"/>
      <c r="B10" s="30"/>
      <c r="C10" s="32"/>
      <c r="D10" s="30"/>
      <c r="E10" s="30"/>
      <c r="F10" s="30"/>
      <c r="G10" s="175"/>
      <c r="H10" s="30"/>
      <c r="I10" s="30"/>
    </row>
    <row r="11" spans="1:9" ht="15" x14ac:dyDescent="0.25">
      <c r="A11" s="30" t="s">
        <v>142</v>
      </c>
      <c r="B11" s="33" t="s">
        <v>2887</v>
      </c>
      <c r="C11" s="36"/>
      <c r="D11" s="30"/>
      <c r="E11" s="30"/>
      <c r="F11" s="30"/>
      <c r="G11" s="175"/>
      <c r="H11" s="30"/>
      <c r="I11" s="332"/>
    </row>
    <row r="12" spans="1:9" ht="15" x14ac:dyDescent="0.25">
      <c r="A12" s="30"/>
      <c r="B12" s="30" t="s">
        <v>1022</v>
      </c>
      <c r="C12" s="32"/>
      <c r="D12" s="30"/>
      <c r="E12" s="30"/>
      <c r="F12" s="30"/>
      <c r="G12" s="175"/>
      <c r="H12" s="30"/>
      <c r="I12" s="332"/>
    </row>
    <row r="13" spans="1:9" ht="15" x14ac:dyDescent="0.25">
      <c r="A13" s="30"/>
      <c r="B13" s="30"/>
      <c r="C13" s="32"/>
      <c r="D13" s="30"/>
      <c r="E13" s="30"/>
      <c r="F13" s="30"/>
      <c r="G13" s="175"/>
      <c r="H13" s="30"/>
      <c r="I13" s="332"/>
    </row>
    <row r="14" spans="1:9" ht="15" x14ac:dyDescent="0.25">
      <c r="A14" s="30"/>
      <c r="B14" s="30" t="s">
        <v>127</v>
      </c>
      <c r="C14" s="32">
        <v>4</v>
      </c>
      <c r="D14" s="30"/>
      <c r="E14" s="30"/>
      <c r="F14" s="30"/>
      <c r="G14" s="58"/>
      <c r="H14" s="27">
        <f t="shared" ref="H14" si="0">G14*C14</f>
        <v>0</v>
      </c>
      <c r="I14" s="332"/>
    </row>
    <row r="15" spans="1:9" ht="15" x14ac:dyDescent="0.25">
      <c r="A15" s="30"/>
      <c r="B15" s="30"/>
      <c r="C15" s="32"/>
      <c r="D15" s="30"/>
      <c r="E15" s="30"/>
      <c r="F15" s="30"/>
      <c r="G15" s="58"/>
      <c r="H15" s="27"/>
      <c r="I15" s="332"/>
    </row>
    <row r="16" spans="1:9" ht="15" x14ac:dyDescent="0.25">
      <c r="A16" s="30"/>
      <c r="B16" s="30"/>
      <c r="C16" s="32"/>
      <c r="D16" s="30"/>
      <c r="E16" s="30"/>
      <c r="F16" s="30"/>
      <c r="G16" s="58"/>
      <c r="H16" s="27"/>
      <c r="I16" s="332"/>
    </row>
    <row r="17" spans="1:9" ht="15" x14ac:dyDescent="0.25">
      <c r="A17" s="30" t="s">
        <v>143</v>
      </c>
      <c r="B17" s="33" t="s">
        <v>2592</v>
      </c>
      <c r="C17" s="36"/>
      <c r="D17" s="30"/>
      <c r="E17" s="30"/>
      <c r="F17" s="30"/>
      <c r="G17" s="58"/>
      <c r="H17" s="27"/>
      <c r="I17" s="332"/>
    </row>
    <row r="18" spans="1:9" ht="15" x14ac:dyDescent="0.25">
      <c r="A18" s="30"/>
      <c r="B18" s="30" t="s">
        <v>2593</v>
      </c>
      <c r="C18" s="32"/>
      <c r="D18" s="30"/>
      <c r="E18" s="30"/>
      <c r="F18" s="30"/>
      <c r="G18" s="58"/>
      <c r="H18" s="27"/>
      <c r="I18" s="332"/>
    </row>
    <row r="19" spans="1:9" ht="15" x14ac:dyDescent="0.25">
      <c r="A19" s="30"/>
      <c r="B19" s="30"/>
      <c r="C19" s="32"/>
      <c r="D19" s="30"/>
      <c r="E19" s="30"/>
      <c r="F19" s="30"/>
      <c r="G19" s="58"/>
      <c r="H19" s="27"/>
      <c r="I19" s="332"/>
    </row>
    <row r="20" spans="1:9" ht="15" x14ac:dyDescent="0.25">
      <c r="A20" s="30"/>
      <c r="B20" s="30" t="s">
        <v>94</v>
      </c>
      <c r="C20" s="32">
        <v>1</v>
      </c>
      <c r="D20" s="30"/>
      <c r="E20" s="30"/>
      <c r="F20" s="30"/>
      <c r="G20" s="58"/>
      <c r="H20" s="27">
        <f t="shared" ref="H20" si="1">G20*C20</f>
        <v>0</v>
      </c>
      <c r="I20" s="332"/>
    </row>
    <row r="21" spans="1:9" ht="15" x14ac:dyDescent="0.25">
      <c r="A21" s="30"/>
      <c r="B21" s="30"/>
      <c r="C21" s="32"/>
      <c r="D21" s="30"/>
      <c r="E21" s="30"/>
      <c r="F21" s="30"/>
      <c r="G21" s="58"/>
      <c r="H21" s="27"/>
      <c r="I21" s="332"/>
    </row>
    <row r="22" spans="1:9" ht="15" x14ac:dyDescent="0.25">
      <c r="A22" s="30" t="s">
        <v>96</v>
      </c>
      <c r="B22" s="30" t="s">
        <v>1023</v>
      </c>
      <c r="C22" s="32"/>
      <c r="D22" s="30"/>
      <c r="E22" s="30"/>
      <c r="F22" s="30"/>
      <c r="G22" s="58"/>
      <c r="H22" s="27"/>
      <c r="I22" s="332"/>
    </row>
    <row r="23" spans="1:9" ht="15" x14ac:dyDescent="0.25">
      <c r="A23" s="30"/>
      <c r="B23" s="30" t="s">
        <v>1024</v>
      </c>
      <c r="C23" s="32"/>
      <c r="D23" s="30"/>
      <c r="E23" s="30"/>
      <c r="F23" s="30"/>
      <c r="G23" s="58"/>
      <c r="H23" s="27"/>
      <c r="I23" s="332"/>
    </row>
    <row r="24" spans="1:9" ht="15" x14ac:dyDescent="0.25">
      <c r="A24" s="30"/>
      <c r="B24" s="30" t="s">
        <v>1025</v>
      </c>
      <c r="C24" s="32"/>
      <c r="D24" s="30"/>
      <c r="E24" s="30"/>
      <c r="F24" s="30"/>
      <c r="G24" s="58"/>
      <c r="H24" s="27"/>
      <c r="I24" s="332"/>
    </row>
    <row r="25" spans="1:9" ht="15" x14ac:dyDescent="0.25">
      <c r="A25" s="30"/>
      <c r="B25" s="30" t="s">
        <v>1026</v>
      </c>
      <c r="C25" s="32"/>
      <c r="D25" s="30"/>
      <c r="E25" s="30"/>
      <c r="F25" s="30"/>
      <c r="G25" s="58"/>
      <c r="H25" s="27"/>
      <c r="I25" s="332"/>
    </row>
    <row r="26" spans="1:9" ht="15" x14ac:dyDescent="0.25">
      <c r="A26" s="30"/>
      <c r="B26" s="30" t="s">
        <v>1027</v>
      </c>
      <c r="C26" s="32"/>
      <c r="D26" s="30"/>
      <c r="E26" s="30"/>
      <c r="F26" s="30"/>
      <c r="G26" s="58"/>
      <c r="H26" s="27"/>
      <c r="I26" s="332"/>
    </row>
    <row r="27" spans="1:9" ht="15" x14ac:dyDescent="0.25">
      <c r="A27" s="30"/>
      <c r="B27" s="30" t="s">
        <v>1028</v>
      </c>
      <c r="C27" s="32"/>
      <c r="D27" s="30"/>
      <c r="E27" s="30"/>
      <c r="F27" s="30"/>
      <c r="G27" s="58"/>
      <c r="H27" s="27"/>
      <c r="I27" s="332"/>
    </row>
    <row r="28" spans="1:9" ht="15" x14ac:dyDescent="0.25">
      <c r="A28" s="30"/>
      <c r="B28" s="30" t="s">
        <v>1029</v>
      </c>
      <c r="C28" s="32"/>
      <c r="D28" s="30"/>
      <c r="E28" s="30"/>
      <c r="F28" s="30"/>
      <c r="G28" s="58"/>
      <c r="H28" s="27"/>
      <c r="I28" s="332"/>
    </row>
    <row r="29" spans="1:9" ht="15" x14ac:dyDescent="0.25">
      <c r="A29" s="30"/>
      <c r="B29" s="30"/>
      <c r="C29" s="32"/>
      <c r="D29" s="30"/>
      <c r="E29" s="30"/>
      <c r="F29" s="30"/>
      <c r="G29" s="58"/>
      <c r="H29" s="27"/>
      <c r="I29" s="332"/>
    </row>
    <row r="30" spans="1:9" ht="15" x14ac:dyDescent="0.25">
      <c r="A30" s="30" t="s">
        <v>129</v>
      </c>
      <c r="B30" s="30" t="s">
        <v>1030</v>
      </c>
      <c r="C30" s="32"/>
      <c r="D30" s="30"/>
      <c r="E30" s="30"/>
      <c r="F30" s="30"/>
      <c r="G30" s="58"/>
      <c r="H30" s="27"/>
      <c r="I30" s="332"/>
    </row>
    <row r="31" spans="1:9" ht="15" x14ac:dyDescent="0.25">
      <c r="A31" s="30"/>
      <c r="B31" s="30" t="s">
        <v>1031</v>
      </c>
      <c r="C31" s="32"/>
      <c r="D31" s="30"/>
      <c r="E31" s="30"/>
      <c r="F31" s="30"/>
      <c r="G31" s="58"/>
      <c r="H31" s="27"/>
      <c r="I31" s="332"/>
    </row>
    <row r="32" spans="1:9" ht="15" x14ac:dyDescent="0.25">
      <c r="A32" s="30"/>
      <c r="B32" s="30" t="s">
        <v>1035</v>
      </c>
      <c r="C32" s="32"/>
      <c r="D32" s="30"/>
      <c r="E32" s="30"/>
      <c r="F32" s="30"/>
      <c r="G32" s="58"/>
      <c r="H32" s="27"/>
      <c r="I32" s="332"/>
    </row>
    <row r="33" spans="1:9" ht="15" x14ac:dyDescent="0.25">
      <c r="A33" s="30"/>
      <c r="B33" s="30" t="s">
        <v>1099</v>
      </c>
      <c r="C33" s="32"/>
      <c r="D33" s="30"/>
      <c r="E33" s="30"/>
      <c r="F33" s="30"/>
      <c r="G33" s="58"/>
      <c r="H33" s="27"/>
      <c r="I33" s="332"/>
    </row>
    <row r="34" spans="1:9" ht="15" x14ac:dyDescent="0.25">
      <c r="A34" s="30"/>
      <c r="B34" s="30" t="s">
        <v>1100</v>
      </c>
      <c r="C34" s="32"/>
      <c r="D34" s="30"/>
      <c r="E34" s="30"/>
      <c r="F34" s="30"/>
      <c r="G34" s="58"/>
      <c r="H34" s="27"/>
      <c r="I34" s="332"/>
    </row>
    <row r="35" spans="1:9" ht="15" x14ac:dyDescent="0.25">
      <c r="A35" s="30"/>
      <c r="B35" s="30" t="s">
        <v>1101</v>
      </c>
      <c r="C35" s="32"/>
      <c r="D35" s="30"/>
      <c r="E35" s="30"/>
      <c r="F35" s="30"/>
      <c r="G35" s="58"/>
      <c r="H35" s="27"/>
      <c r="I35" s="332"/>
    </row>
    <row r="36" spans="1:9" ht="15" x14ac:dyDescent="0.25">
      <c r="A36" s="30"/>
      <c r="B36" s="30" t="s">
        <v>1102</v>
      </c>
      <c r="C36" s="32"/>
      <c r="D36" s="30"/>
      <c r="E36" s="30"/>
      <c r="F36" s="30"/>
      <c r="G36" s="58"/>
      <c r="H36" s="27"/>
      <c r="I36" s="332"/>
    </row>
    <row r="37" spans="1:9" ht="15" x14ac:dyDescent="0.25">
      <c r="A37" s="30"/>
      <c r="B37" s="30" t="s">
        <v>1103</v>
      </c>
      <c r="C37" s="32"/>
      <c r="D37" s="30"/>
      <c r="E37" s="30"/>
      <c r="F37" s="30"/>
      <c r="G37" s="58"/>
      <c r="H37" s="27"/>
      <c r="I37" s="332"/>
    </row>
    <row r="38" spans="1:9" ht="15" x14ac:dyDescent="0.25">
      <c r="A38" s="30"/>
      <c r="B38" s="30" t="s">
        <v>1104</v>
      </c>
      <c r="C38" s="32"/>
      <c r="D38" s="30"/>
      <c r="E38" s="30"/>
      <c r="F38" s="30"/>
      <c r="G38" s="58"/>
      <c r="H38" s="27"/>
      <c r="I38" s="332"/>
    </row>
    <row r="39" spans="1:9" ht="15" x14ac:dyDescent="0.25">
      <c r="A39" s="30"/>
      <c r="B39" s="30"/>
      <c r="C39" s="32"/>
      <c r="D39" s="30"/>
      <c r="E39" s="30"/>
      <c r="F39" s="30"/>
      <c r="G39" s="58"/>
      <c r="H39" s="27"/>
      <c r="I39" s="332"/>
    </row>
    <row r="40" spans="1:9" ht="15" x14ac:dyDescent="0.25">
      <c r="A40" s="30"/>
      <c r="B40" s="30" t="s">
        <v>94</v>
      </c>
      <c r="C40" s="32">
        <v>1</v>
      </c>
      <c r="D40" s="30"/>
      <c r="E40" s="30"/>
      <c r="F40" s="30"/>
      <c r="G40" s="58"/>
      <c r="H40" s="27">
        <f t="shared" ref="H40" si="2">G40*C40</f>
        <v>0</v>
      </c>
      <c r="I40" s="332"/>
    </row>
    <row r="41" spans="1:9" ht="15" x14ac:dyDescent="0.25">
      <c r="A41" s="30"/>
      <c r="B41" s="30"/>
      <c r="C41" s="32"/>
      <c r="D41" s="30"/>
      <c r="E41" s="30"/>
      <c r="F41" s="30"/>
      <c r="G41" s="58"/>
      <c r="H41" s="27"/>
      <c r="I41" s="332"/>
    </row>
    <row r="42" spans="1:9" ht="15" x14ac:dyDescent="0.25">
      <c r="A42" s="30" t="s">
        <v>669</v>
      </c>
      <c r="B42" s="30" t="s">
        <v>1032</v>
      </c>
      <c r="C42" s="32"/>
      <c r="D42" s="30"/>
      <c r="E42" s="30"/>
      <c r="F42" s="30"/>
      <c r="G42" s="58"/>
      <c r="H42" s="27"/>
      <c r="I42" s="332"/>
    </row>
    <row r="43" spans="1:9" ht="15" x14ac:dyDescent="0.25">
      <c r="A43" s="30"/>
      <c r="B43" s="30" t="s">
        <v>1033</v>
      </c>
      <c r="C43" s="32"/>
      <c r="D43" s="30"/>
      <c r="E43" s="30"/>
      <c r="F43" s="30"/>
      <c r="G43" s="58"/>
      <c r="H43" s="27"/>
      <c r="I43" s="332"/>
    </row>
    <row r="44" spans="1:9" ht="15" x14ac:dyDescent="0.25">
      <c r="A44" s="30"/>
      <c r="B44" s="30" t="s">
        <v>1034</v>
      </c>
      <c r="C44" s="32"/>
      <c r="D44" s="30"/>
      <c r="E44" s="30"/>
      <c r="F44" s="30"/>
      <c r="G44" s="58"/>
      <c r="H44" s="27"/>
      <c r="I44" s="332"/>
    </row>
    <row r="45" spans="1:9" ht="15" x14ac:dyDescent="0.25">
      <c r="A45" s="30"/>
      <c r="B45" s="30" t="s">
        <v>1101</v>
      </c>
      <c r="C45" s="32"/>
      <c r="D45" s="30"/>
      <c r="E45" s="30"/>
      <c r="F45" s="30"/>
      <c r="G45" s="58"/>
      <c r="H45" s="27"/>
      <c r="I45" s="332"/>
    </row>
    <row r="46" spans="1:9" ht="15" x14ac:dyDescent="0.25">
      <c r="A46" s="30"/>
      <c r="B46" s="30" t="s">
        <v>1102</v>
      </c>
      <c r="C46" s="32"/>
      <c r="D46" s="30"/>
      <c r="E46" s="30"/>
      <c r="F46" s="30"/>
      <c r="G46" s="58"/>
      <c r="H46" s="27"/>
      <c r="I46" s="332"/>
    </row>
    <row r="47" spans="1:9" ht="15" x14ac:dyDescent="0.25">
      <c r="A47" s="30"/>
      <c r="B47" s="30" t="s">
        <v>1103</v>
      </c>
      <c r="C47" s="32"/>
      <c r="D47" s="30"/>
      <c r="E47" s="30"/>
      <c r="F47" s="30"/>
      <c r="G47" s="58"/>
      <c r="H47" s="27"/>
      <c r="I47" s="332"/>
    </row>
    <row r="48" spans="1:9" ht="15" x14ac:dyDescent="0.25">
      <c r="A48" s="30"/>
      <c r="B48" s="30" t="s">
        <v>1104</v>
      </c>
      <c r="C48" s="32"/>
      <c r="D48" s="30"/>
      <c r="E48" s="30"/>
      <c r="F48" s="30"/>
      <c r="G48" s="58"/>
      <c r="H48" s="27"/>
      <c r="I48" s="332"/>
    </row>
    <row r="49" spans="1:9" ht="15" x14ac:dyDescent="0.25">
      <c r="A49" s="30"/>
      <c r="B49" s="30"/>
      <c r="C49" s="32"/>
      <c r="D49" s="30"/>
      <c r="E49" s="30"/>
      <c r="F49" s="30"/>
      <c r="G49" s="58"/>
      <c r="H49" s="27"/>
      <c r="I49" s="332"/>
    </row>
    <row r="50" spans="1:9" ht="15" x14ac:dyDescent="0.25">
      <c r="A50" s="30"/>
      <c r="B50" s="30" t="s">
        <v>94</v>
      </c>
      <c r="C50" s="32">
        <v>1</v>
      </c>
      <c r="D50" s="30"/>
      <c r="E50" s="30"/>
      <c r="F50" s="30"/>
      <c r="G50" s="58"/>
      <c r="H50" s="27">
        <f t="shared" ref="H50" si="3">G50*C50</f>
        <v>0</v>
      </c>
      <c r="I50" s="332"/>
    </row>
    <row r="51" spans="1:9" ht="15" x14ac:dyDescent="0.25">
      <c r="A51" s="30"/>
      <c r="B51" s="30"/>
      <c r="C51" s="32"/>
      <c r="D51" s="30"/>
      <c r="E51" s="30"/>
      <c r="F51" s="30"/>
      <c r="G51" s="58"/>
      <c r="H51" s="27"/>
      <c r="I51" s="332"/>
    </row>
    <row r="52" spans="1:9" ht="15" x14ac:dyDescent="0.25">
      <c r="A52" s="30" t="s">
        <v>97</v>
      </c>
      <c r="B52" s="30" t="s">
        <v>246</v>
      </c>
      <c r="C52" s="32"/>
      <c r="D52" s="30"/>
      <c r="E52" s="30"/>
      <c r="F52" s="30"/>
      <c r="G52" s="58"/>
      <c r="H52" s="27"/>
      <c r="I52" s="332"/>
    </row>
    <row r="53" spans="1:9" ht="15" x14ac:dyDescent="0.25">
      <c r="A53" s="30"/>
      <c r="B53" s="30" t="s">
        <v>247</v>
      </c>
      <c r="C53" s="32"/>
      <c r="D53" s="30"/>
      <c r="E53" s="30"/>
      <c r="F53" s="30"/>
      <c r="G53" s="58"/>
      <c r="H53" s="27"/>
      <c r="I53" s="332"/>
    </row>
    <row r="54" spans="1:9" ht="15" x14ac:dyDescent="0.25">
      <c r="A54" s="30"/>
      <c r="B54" s="30" t="s">
        <v>102</v>
      </c>
      <c r="C54" s="32"/>
      <c r="D54" s="30"/>
      <c r="E54" s="30"/>
      <c r="F54" s="30"/>
      <c r="G54" s="58"/>
      <c r="H54" s="27"/>
      <c r="I54" s="332"/>
    </row>
    <row r="55" spans="1:9" ht="15" x14ac:dyDescent="0.25">
      <c r="A55" s="30"/>
      <c r="B55" s="30" t="s">
        <v>724</v>
      </c>
      <c r="C55" s="32"/>
      <c r="D55" s="30"/>
      <c r="E55" s="30"/>
      <c r="F55" s="30"/>
      <c r="G55" s="58"/>
      <c r="H55" s="27"/>
      <c r="I55" s="332"/>
    </row>
    <row r="56" spans="1:9" ht="15" x14ac:dyDescent="0.25">
      <c r="A56" s="30"/>
      <c r="B56" s="30" t="s">
        <v>493</v>
      </c>
      <c r="C56" s="32"/>
      <c r="D56" s="30"/>
      <c r="E56" s="30"/>
      <c r="F56" s="30"/>
      <c r="G56" s="58"/>
      <c r="H56" s="27"/>
      <c r="I56" s="332"/>
    </row>
    <row r="57" spans="1:9" ht="15" x14ac:dyDescent="0.25">
      <c r="A57" s="30"/>
      <c r="B57" s="30" t="s">
        <v>248</v>
      </c>
      <c r="C57" s="32"/>
      <c r="D57" s="30"/>
      <c r="E57" s="30"/>
      <c r="F57" s="30"/>
      <c r="G57" s="58"/>
      <c r="H57" s="27"/>
      <c r="I57" s="332"/>
    </row>
    <row r="58" spans="1:9" ht="15" x14ac:dyDescent="0.25">
      <c r="A58" s="30"/>
      <c r="B58" s="30"/>
      <c r="C58" s="32"/>
      <c r="D58" s="30"/>
      <c r="E58" s="30"/>
      <c r="F58" s="30"/>
      <c r="G58" s="58"/>
      <c r="H58" s="27"/>
      <c r="I58" s="332"/>
    </row>
    <row r="59" spans="1:9" ht="15" x14ac:dyDescent="0.25">
      <c r="A59" s="30"/>
      <c r="B59" s="30" t="s">
        <v>124</v>
      </c>
      <c r="C59" s="32">
        <v>8</v>
      </c>
      <c r="D59" s="30"/>
      <c r="E59" s="30"/>
      <c r="F59" s="30"/>
      <c r="G59" s="58"/>
      <c r="H59" s="27">
        <f t="shared" ref="H59" si="4">G59*C59</f>
        <v>0</v>
      </c>
      <c r="I59" s="332"/>
    </row>
    <row r="60" spans="1:9" ht="15" x14ac:dyDescent="0.25">
      <c r="A60" s="30"/>
      <c r="B60" s="30"/>
      <c r="C60" s="32"/>
      <c r="D60" s="30"/>
      <c r="E60" s="30"/>
      <c r="F60" s="30"/>
      <c r="G60" s="58"/>
      <c r="H60" s="27"/>
      <c r="I60" s="332"/>
    </row>
    <row r="61" spans="1:9" ht="15" x14ac:dyDescent="0.25">
      <c r="A61" s="30" t="s">
        <v>98</v>
      </c>
      <c r="B61" s="30" t="s">
        <v>35</v>
      </c>
      <c r="C61" s="32"/>
      <c r="D61" s="30"/>
      <c r="E61" s="30"/>
      <c r="F61" s="30"/>
      <c r="G61" s="58"/>
      <c r="H61" s="27"/>
      <c r="I61" s="332"/>
    </row>
    <row r="62" spans="1:9" ht="15" x14ac:dyDescent="0.25">
      <c r="A62" s="30"/>
      <c r="B62" s="30" t="s">
        <v>494</v>
      </c>
      <c r="C62" s="32"/>
      <c r="D62" s="30"/>
      <c r="E62" s="30"/>
      <c r="F62" s="30"/>
      <c r="G62" s="58"/>
      <c r="H62" s="27"/>
      <c r="I62" s="332"/>
    </row>
    <row r="63" spans="1:9" ht="15" x14ac:dyDescent="0.25">
      <c r="A63" s="30"/>
      <c r="B63" s="30" t="s">
        <v>1186</v>
      </c>
      <c r="C63" s="32"/>
      <c r="D63" s="30"/>
      <c r="E63" s="30"/>
      <c r="F63" s="30"/>
      <c r="G63" s="58"/>
      <c r="H63" s="27"/>
      <c r="I63" s="332"/>
    </row>
    <row r="64" spans="1:9" ht="15" x14ac:dyDescent="0.25">
      <c r="A64" s="30"/>
      <c r="B64" s="30" t="s">
        <v>1216</v>
      </c>
      <c r="C64" s="32"/>
      <c r="D64" s="30"/>
      <c r="E64" s="30"/>
      <c r="F64" s="30"/>
      <c r="G64" s="58"/>
      <c r="H64" s="27"/>
      <c r="I64" s="332"/>
    </row>
    <row r="65" spans="1:9" ht="15" x14ac:dyDescent="0.25">
      <c r="A65" s="30"/>
      <c r="B65" s="30" t="s">
        <v>495</v>
      </c>
      <c r="C65" s="32" t="s">
        <v>725</v>
      </c>
      <c r="D65" s="30"/>
      <c r="E65" s="30"/>
      <c r="F65" s="30"/>
      <c r="G65" s="58"/>
      <c r="H65" s="27"/>
      <c r="I65" s="332"/>
    </row>
    <row r="66" spans="1:9" ht="15" x14ac:dyDescent="0.25">
      <c r="A66" s="30"/>
      <c r="B66" s="30"/>
      <c r="C66" s="32" t="s">
        <v>726</v>
      </c>
      <c r="D66" s="30"/>
      <c r="E66" s="30"/>
      <c r="F66" s="30"/>
      <c r="G66" s="58"/>
      <c r="H66" s="27"/>
      <c r="I66" s="332"/>
    </row>
    <row r="67" spans="1:9" ht="15" x14ac:dyDescent="0.25">
      <c r="A67" s="30"/>
      <c r="B67" s="30"/>
      <c r="C67" s="32" t="s">
        <v>727</v>
      </c>
      <c r="D67" s="30"/>
      <c r="E67" s="30"/>
      <c r="F67" s="30"/>
      <c r="G67" s="58"/>
      <c r="H67" s="27"/>
      <c r="I67" s="30"/>
    </row>
    <row r="68" spans="1:9" ht="15" x14ac:dyDescent="0.25">
      <c r="A68" s="30"/>
      <c r="B68" s="30" t="s">
        <v>135</v>
      </c>
      <c r="C68" s="32">
        <v>800</v>
      </c>
      <c r="D68" s="30"/>
      <c r="E68" s="30"/>
      <c r="F68" s="30"/>
      <c r="G68" s="58"/>
      <c r="H68" s="27">
        <f t="shared" ref="H68" si="5">G68*C68</f>
        <v>0</v>
      </c>
      <c r="I68" s="30"/>
    </row>
    <row r="69" spans="1:9" ht="15" x14ac:dyDescent="0.25">
      <c r="A69" s="30"/>
      <c r="B69" s="30"/>
      <c r="C69" s="32"/>
      <c r="D69" s="30"/>
      <c r="E69" s="30"/>
      <c r="F69" s="30"/>
      <c r="G69" s="58"/>
      <c r="H69" s="27"/>
      <c r="I69" s="30"/>
    </row>
    <row r="70" spans="1:9" ht="15" x14ac:dyDescent="0.25">
      <c r="A70" s="30" t="s">
        <v>122</v>
      </c>
      <c r="B70" s="42" t="s">
        <v>183</v>
      </c>
      <c r="C70" s="32"/>
      <c r="D70" s="30"/>
      <c r="E70" s="30"/>
      <c r="F70" s="30"/>
      <c r="G70" s="58"/>
      <c r="H70" s="27"/>
      <c r="I70" s="332"/>
    </row>
    <row r="71" spans="1:9" ht="15" x14ac:dyDescent="0.25">
      <c r="A71" s="30"/>
      <c r="B71" s="42" t="s">
        <v>184</v>
      </c>
      <c r="C71" s="32"/>
      <c r="D71" s="30"/>
      <c r="E71" s="30"/>
      <c r="F71" s="30"/>
      <c r="G71" s="58"/>
      <c r="H71" s="27"/>
      <c r="I71" s="332"/>
    </row>
    <row r="72" spans="1:9" ht="15" x14ac:dyDescent="0.25">
      <c r="A72" s="30"/>
      <c r="B72" s="42" t="s">
        <v>225</v>
      </c>
      <c r="C72" s="32"/>
      <c r="D72" s="30"/>
      <c r="E72" s="30"/>
      <c r="F72" s="30"/>
      <c r="G72" s="58"/>
      <c r="H72" s="27"/>
      <c r="I72" s="332"/>
    </row>
    <row r="73" spans="1:9" ht="15" x14ac:dyDescent="0.25">
      <c r="A73" s="30"/>
      <c r="B73" s="42" t="s">
        <v>496</v>
      </c>
      <c r="C73" s="32"/>
      <c r="D73" s="30"/>
      <c r="E73" s="30"/>
      <c r="F73" s="30"/>
      <c r="G73" s="58"/>
      <c r="H73" s="27"/>
      <c r="I73" s="332"/>
    </row>
    <row r="74" spans="1:9" ht="15" x14ac:dyDescent="0.25">
      <c r="A74" s="30"/>
      <c r="B74" s="42" t="s">
        <v>226</v>
      </c>
      <c r="C74" s="32"/>
      <c r="D74" s="30"/>
      <c r="E74" s="30"/>
      <c r="F74" s="30"/>
      <c r="G74" s="58"/>
      <c r="H74" s="27"/>
      <c r="I74" s="332"/>
    </row>
    <row r="75" spans="1:9" ht="15" x14ac:dyDescent="0.25">
      <c r="A75" s="30"/>
      <c r="B75" s="42" t="s">
        <v>227</v>
      </c>
      <c r="C75" s="32"/>
      <c r="D75" s="30"/>
      <c r="E75" s="30"/>
      <c r="F75" s="30"/>
      <c r="G75" s="58"/>
      <c r="H75" s="27"/>
      <c r="I75" s="332"/>
    </row>
    <row r="76" spans="1:9" ht="15" x14ac:dyDescent="0.25">
      <c r="A76" s="30"/>
      <c r="B76" s="42" t="s">
        <v>102</v>
      </c>
      <c r="C76" s="32"/>
      <c r="D76" s="30"/>
      <c r="E76" s="30"/>
      <c r="F76" s="30"/>
      <c r="G76" s="58"/>
      <c r="H76" s="27"/>
      <c r="I76" s="332"/>
    </row>
    <row r="77" spans="1:9" ht="15" x14ac:dyDescent="0.25">
      <c r="A77" s="30"/>
      <c r="B77" s="42"/>
      <c r="C77" s="32"/>
      <c r="D77" s="30"/>
      <c r="E77" s="30"/>
      <c r="F77" s="30"/>
      <c r="G77" s="58"/>
      <c r="H77" s="27"/>
      <c r="I77" s="332"/>
    </row>
    <row r="78" spans="1:9" ht="15" x14ac:dyDescent="0.25">
      <c r="A78" s="53" t="s">
        <v>136</v>
      </c>
      <c r="B78" s="42" t="s">
        <v>1346</v>
      </c>
      <c r="C78" s="32"/>
      <c r="D78" s="30"/>
      <c r="E78" s="30"/>
      <c r="F78" s="30"/>
      <c r="G78" s="58"/>
      <c r="H78" s="27"/>
      <c r="I78" s="332"/>
    </row>
    <row r="79" spans="1:9" ht="15" x14ac:dyDescent="0.25">
      <c r="A79" s="30"/>
      <c r="B79" s="42" t="s">
        <v>1036</v>
      </c>
      <c r="C79" s="32"/>
      <c r="D79" s="30"/>
      <c r="E79" s="30"/>
      <c r="F79" s="30"/>
      <c r="G79" s="58"/>
      <c r="H79" s="27"/>
      <c r="I79" s="332"/>
    </row>
    <row r="80" spans="1:9" ht="15" x14ac:dyDescent="0.25">
      <c r="A80" s="30"/>
      <c r="B80" s="42"/>
      <c r="C80" s="32"/>
      <c r="D80" s="30"/>
      <c r="E80" s="30"/>
      <c r="F80" s="30"/>
      <c r="G80" s="58"/>
      <c r="H80" s="27"/>
      <c r="I80" s="332"/>
    </row>
    <row r="81" spans="1:9" ht="15" x14ac:dyDescent="0.25">
      <c r="A81" s="30"/>
      <c r="B81" s="42" t="s">
        <v>124</v>
      </c>
      <c r="C81" s="32">
        <v>4</v>
      </c>
      <c r="D81" s="30"/>
      <c r="E81" s="30"/>
      <c r="F81" s="30"/>
      <c r="G81" s="58"/>
      <c r="H81" s="27">
        <f t="shared" ref="H81" si="6">G81*C81</f>
        <v>0</v>
      </c>
      <c r="I81" s="332"/>
    </row>
    <row r="82" spans="1:9" ht="15" x14ac:dyDescent="0.25">
      <c r="A82" s="30"/>
      <c r="B82" s="42"/>
      <c r="C82" s="32"/>
      <c r="D82" s="30"/>
      <c r="E82" s="30"/>
      <c r="F82" s="30"/>
      <c r="G82" s="58"/>
      <c r="H82" s="27"/>
      <c r="I82" s="332"/>
    </row>
    <row r="83" spans="1:9" ht="15" x14ac:dyDescent="0.25">
      <c r="A83" s="30" t="s">
        <v>172</v>
      </c>
      <c r="B83" s="42" t="s">
        <v>1105</v>
      </c>
      <c r="C83" s="32"/>
      <c r="D83" s="30"/>
      <c r="E83" s="30"/>
      <c r="F83" s="30"/>
      <c r="G83" s="58"/>
      <c r="H83" s="27"/>
      <c r="I83" s="332"/>
    </row>
    <row r="84" spans="1:9" ht="15" x14ac:dyDescent="0.25">
      <c r="A84" s="30"/>
      <c r="B84" s="42" t="s">
        <v>1106</v>
      </c>
      <c r="C84" s="32"/>
      <c r="D84" s="30"/>
      <c r="E84" s="30"/>
      <c r="F84" s="30"/>
      <c r="G84" s="58"/>
      <c r="H84" s="27"/>
      <c r="I84" s="332"/>
    </row>
    <row r="85" spans="1:9" ht="15" x14ac:dyDescent="0.25">
      <c r="A85" s="30"/>
      <c r="B85" s="42"/>
      <c r="C85" s="32"/>
      <c r="D85" s="30"/>
      <c r="E85" s="30"/>
      <c r="F85" s="30"/>
      <c r="G85" s="58"/>
      <c r="H85" s="27"/>
      <c r="I85" s="332"/>
    </row>
    <row r="86" spans="1:9" ht="15" x14ac:dyDescent="0.25">
      <c r="A86" s="30"/>
      <c r="B86" s="42" t="s">
        <v>124</v>
      </c>
      <c r="C86" s="32">
        <v>18</v>
      </c>
      <c r="D86" s="30"/>
      <c r="E86" s="30"/>
      <c r="F86" s="30"/>
      <c r="G86" s="58"/>
      <c r="H86" s="27">
        <f t="shared" ref="H86" si="7">G86*C86</f>
        <v>0</v>
      </c>
      <c r="I86" s="332"/>
    </row>
    <row r="87" spans="1:9" ht="15" x14ac:dyDescent="0.25">
      <c r="A87" s="30"/>
      <c r="B87" s="42"/>
      <c r="C87" s="32"/>
      <c r="D87" s="30"/>
      <c r="E87" s="30"/>
      <c r="F87" s="30"/>
      <c r="G87" s="58"/>
      <c r="H87" s="27"/>
      <c r="I87" s="332"/>
    </row>
    <row r="88" spans="1:9" ht="15" x14ac:dyDescent="0.25">
      <c r="A88" s="30" t="s">
        <v>1107</v>
      </c>
      <c r="B88" s="42" t="s">
        <v>1108</v>
      </c>
      <c r="C88" s="32"/>
      <c r="D88" s="30"/>
      <c r="E88" s="30"/>
      <c r="F88" s="30"/>
      <c r="G88" s="58"/>
      <c r="H88" s="27"/>
      <c r="I88" s="332"/>
    </row>
    <row r="89" spans="1:9" ht="15" x14ac:dyDescent="0.25">
      <c r="A89" s="30"/>
      <c r="B89" s="42" t="s">
        <v>1109</v>
      </c>
      <c r="C89" s="32"/>
      <c r="D89" s="30"/>
      <c r="E89" s="30"/>
      <c r="F89" s="30"/>
      <c r="G89" s="58"/>
      <c r="H89" s="27"/>
      <c r="I89" s="332"/>
    </row>
    <row r="90" spans="1:9" ht="15" x14ac:dyDescent="0.25">
      <c r="A90" s="30"/>
      <c r="B90" s="42"/>
      <c r="C90" s="32"/>
      <c r="D90" s="30"/>
      <c r="E90" s="30"/>
      <c r="F90" s="30"/>
      <c r="G90" s="58"/>
      <c r="H90" s="27"/>
      <c r="I90" s="332"/>
    </row>
    <row r="91" spans="1:9" ht="15" x14ac:dyDescent="0.25">
      <c r="A91" s="30"/>
      <c r="B91" s="42" t="s">
        <v>124</v>
      </c>
      <c r="C91" s="32">
        <v>1</v>
      </c>
      <c r="D91" s="30"/>
      <c r="E91" s="30"/>
      <c r="F91" s="30"/>
      <c r="G91" s="58"/>
      <c r="H91" s="27">
        <f t="shared" ref="H91" si="8">G91*C91</f>
        <v>0</v>
      </c>
      <c r="I91" s="332"/>
    </row>
    <row r="92" spans="1:9" ht="15" x14ac:dyDescent="0.25">
      <c r="A92" s="30"/>
      <c r="B92" s="42"/>
      <c r="C92" s="32"/>
      <c r="D92" s="30"/>
      <c r="E92" s="30"/>
      <c r="F92" s="30"/>
      <c r="G92" s="58"/>
      <c r="H92" s="27"/>
      <c r="I92" s="332"/>
    </row>
    <row r="93" spans="1:9" ht="15" x14ac:dyDescent="0.25">
      <c r="A93" s="30" t="s">
        <v>123</v>
      </c>
      <c r="B93" s="42" t="s">
        <v>497</v>
      </c>
      <c r="C93" s="32"/>
      <c r="D93" s="30"/>
      <c r="E93" s="30"/>
      <c r="F93" s="30"/>
      <c r="G93" s="58"/>
      <c r="H93" s="27"/>
      <c r="I93" s="332"/>
    </row>
    <row r="94" spans="1:9" ht="15" x14ac:dyDescent="0.25">
      <c r="A94" s="30"/>
      <c r="B94" s="42" t="s">
        <v>498</v>
      </c>
      <c r="C94" s="32"/>
      <c r="D94" s="30"/>
      <c r="E94" s="30"/>
      <c r="F94" s="30"/>
      <c r="G94" s="58"/>
      <c r="H94" s="27"/>
      <c r="I94" s="332"/>
    </row>
    <row r="95" spans="1:9" ht="15" x14ac:dyDescent="0.25">
      <c r="A95" s="30"/>
      <c r="B95" s="42"/>
      <c r="C95" s="32"/>
      <c r="D95" s="30"/>
      <c r="E95" s="30"/>
      <c r="F95" s="30"/>
      <c r="G95" s="58"/>
      <c r="H95" s="27"/>
      <c r="I95" s="332"/>
    </row>
    <row r="96" spans="1:9" ht="15" x14ac:dyDescent="0.25">
      <c r="A96" s="30" t="s">
        <v>334</v>
      </c>
      <c r="B96" s="42" t="s">
        <v>499</v>
      </c>
      <c r="C96" s="32"/>
      <c r="D96" s="30"/>
      <c r="E96" s="30"/>
      <c r="F96" s="30"/>
      <c r="G96" s="58"/>
      <c r="H96" s="27"/>
      <c r="I96" s="332"/>
    </row>
    <row r="97" spans="1:10" ht="15" x14ac:dyDescent="0.25">
      <c r="A97" s="30"/>
      <c r="B97" s="42"/>
      <c r="C97" s="32"/>
      <c r="D97" s="30"/>
      <c r="E97" s="30"/>
      <c r="F97" s="30"/>
      <c r="G97" s="58"/>
      <c r="H97" s="27"/>
      <c r="I97" s="332"/>
    </row>
    <row r="98" spans="1:10" ht="15" x14ac:dyDescent="0.25">
      <c r="A98" s="30"/>
      <c r="B98" s="42" t="s">
        <v>124</v>
      </c>
      <c r="C98" s="32">
        <v>7</v>
      </c>
      <c r="D98" s="30"/>
      <c r="E98" s="30"/>
      <c r="F98" s="30"/>
      <c r="G98" s="58"/>
      <c r="H98" s="27">
        <f t="shared" ref="H98" si="9">G98*C98</f>
        <v>0</v>
      </c>
      <c r="I98" s="332"/>
    </row>
    <row r="99" spans="1:10" ht="15" x14ac:dyDescent="0.25">
      <c r="A99" s="30"/>
      <c r="B99" s="42"/>
      <c r="C99" s="32"/>
      <c r="D99" s="30"/>
      <c r="E99" s="30"/>
      <c r="F99" s="30"/>
      <c r="G99" s="58"/>
      <c r="H99" s="27"/>
      <c r="I99" s="332"/>
    </row>
    <row r="100" spans="1:10" ht="15" x14ac:dyDescent="0.25">
      <c r="A100" s="53" t="s">
        <v>104</v>
      </c>
      <c r="B100" s="42" t="s">
        <v>500</v>
      </c>
      <c r="C100" s="32"/>
      <c r="D100" s="30"/>
      <c r="E100" s="30"/>
      <c r="F100" s="30"/>
      <c r="G100" s="58"/>
      <c r="H100" s="27"/>
      <c r="I100" s="332"/>
    </row>
    <row r="101" spans="1:10" ht="15" x14ac:dyDescent="0.25">
      <c r="A101" s="53"/>
      <c r="B101" s="42"/>
      <c r="C101" s="32"/>
      <c r="D101" s="30"/>
      <c r="E101" s="30"/>
      <c r="F101" s="30"/>
      <c r="G101" s="58"/>
      <c r="H101" s="27"/>
      <c r="I101" s="332"/>
    </row>
    <row r="102" spans="1:10" ht="15" x14ac:dyDescent="0.25">
      <c r="A102" s="53"/>
      <c r="B102" s="42" t="s">
        <v>177</v>
      </c>
      <c r="C102" s="32"/>
      <c r="D102" s="30"/>
      <c r="E102" s="30"/>
      <c r="F102" s="30"/>
      <c r="G102" s="58"/>
      <c r="H102" s="27">
        <f>SUM(H14:H98)*5%</f>
        <v>0</v>
      </c>
      <c r="I102" s="332"/>
    </row>
    <row r="103" spans="1:10" ht="15" x14ac:dyDescent="0.25">
      <c r="A103" s="30"/>
      <c r="B103" s="42"/>
      <c r="C103" s="32"/>
      <c r="D103" s="30"/>
      <c r="E103" s="30"/>
      <c r="F103" s="30"/>
      <c r="G103" s="58"/>
      <c r="H103" s="27"/>
      <c r="I103" s="332"/>
    </row>
    <row r="104" spans="1:10" ht="15" x14ac:dyDescent="0.25">
      <c r="A104" s="49" t="s">
        <v>146</v>
      </c>
      <c r="B104" s="49"/>
      <c r="C104" s="50"/>
      <c r="D104" s="49"/>
      <c r="E104" s="49"/>
      <c r="F104" s="49"/>
      <c r="G104" s="61"/>
      <c r="H104" s="50">
        <f>SUM(H14:H102)</f>
        <v>0</v>
      </c>
      <c r="I104" s="332"/>
      <c r="J104" s="30"/>
    </row>
    <row r="105" spans="1:10" ht="15" x14ac:dyDescent="0.25">
      <c r="A105" s="51"/>
      <c r="B105" s="51"/>
      <c r="C105" s="52"/>
      <c r="D105" s="51"/>
      <c r="E105" s="51"/>
      <c r="F105" s="51"/>
      <c r="G105" s="174"/>
      <c r="H105" s="52"/>
      <c r="I105" s="332"/>
      <c r="J105" s="30"/>
    </row>
    <row r="106" spans="1:10" ht="15" x14ac:dyDescent="0.25">
      <c r="A106" s="26" t="s">
        <v>80</v>
      </c>
      <c r="B106" s="26" t="s">
        <v>107</v>
      </c>
      <c r="C106" s="29"/>
      <c r="D106" s="30"/>
      <c r="E106" s="30"/>
      <c r="F106" s="30"/>
      <c r="G106" s="58"/>
      <c r="H106" s="27"/>
      <c r="I106" s="332"/>
    </row>
    <row r="107" spans="1:10" ht="15" x14ac:dyDescent="0.25">
      <c r="A107" s="26"/>
      <c r="B107" s="26"/>
      <c r="C107" s="29"/>
      <c r="D107" s="30"/>
      <c r="E107" s="30"/>
      <c r="F107" s="30"/>
      <c r="G107" s="58"/>
      <c r="H107" s="27"/>
      <c r="I107" s="332"/>
    </row>
    <row r="108" spans="1:10" ht="15" x14ac:dyDescent="0.25">
      <c r="A108" s="26"/>
      <c r="B108" s="26" t="s">
        <v>161</v>
      </c>
      <c r="C108" s="29"/>
      <c r="D108" s="30"/>
      <c r="E108" s="30"/>
      <c r="F108" s="30"/>
      <c r="G108" s="58"/>
      <c r="H108" s="27"/>
      <c r="I108" s="332"/>
    </row>
    <row r="109" spans="1:10" ht="15" x14ac:dyDescent="0.25">
      <c r="A109" s="30"/>
      <c r="B109" s="30"/>
      <c r="C109" s="32"/>
      <c r="D109" s="30"/>
      <c r="E109" s="30"/>
      <c r="F109" s="30"/>
      <c r="G109" s="58"/>
      <c r="H109" s="27"/>
      <c r="I109" s="30"/>
    </row>
    <row r="110" spans="1:10" ht="15" x14ac:dyDescent="0.25">
      <c r="A110" s="30" t="s">
        <v>95</v>
      </c>
      <c r="B110" s="30" t="s">
        <v>137</v>
      </c>
      <c r="C110" s="32"/>
      <c r="D110" s="30"/>
      <c r="E110" s="30"/>
      <c r="F110" s="30"/>
      <c r="G110" s="58"/>
      <c r="H110" s="27"/>
      <c r="I110" s="30"/>
    </row>
    <row r="111" spans="1:10" ht="15" x14ac:dyDescent="0.25">
      <c r="A111" s="30"/>
      <c r="B111" s="30" t="s">
        <v>138</v>
      </c>
      <c r="C111" s="32"/>
      <c r="D111" s="30"/>
      <c r="E111" s="30"/>
      <c r="F111" s="30"/>
      <c r="G111" s="58"/>
      <c r="H111" s="27"/>
      <c r="I111" s="30"/>
    </row>
    <row r="112" spans="1:10" ht="15" x14ac:dyDescent="0.25">
      <c r="A112" s="30"/>
      <c r="B112" s="30" t="s">
        <v>501</v>
      </c>
      <c r="C112" s="32"/>
      <c r="D112" s="30"/>
      <c r="E112" s="30"/>
      <c r="F112" s="30"/>
      <c r="G112" s="58"/>
      <c r="H112" s="27"/>
      <c r="I112" s="30"/>
    </row>
    <row r="113" spans="1:9" ht="15" x14ac:dyDescent="0.25">
      <c r="A113" s="30"/>
      <c r="B113" s="30" t="s">
        <v>502</v>
      </c>
      <c r="C113" s="32"/>
      <c r="D113" s="30"/>
      <c r="E113" s="30"/>
      <c r="F113" s="30"/>
      <c r="G113" s="58"/>
      <c r="H113" s="27"/>
      <c r="I113" s="30"/>
    </row>
    <row r="114" spans="1:9" ht="15" x14ac:dyDescent="0.25">
      <c r="A114" s="30"/>
      <c r="B114" s="30" t="s">
        <v>503</v>
      </c>
      <c r="C114" s="32"/>
      <c r="D114" s="30"/>
      <c r="E114" s="30"/>
      <c r="F114" s="30"/>
      <c r="G114" s="58"/>
      <c r="H114" s="27"/>
      <c r="I114" s="30"/>
    </row>
    <row r="115" spans="1:9" ht="15" x14ac:dyDescent="0.25">
      <c r="A115" s="30"/>
      <c r="B115" s="30" t="s">
        <v>504</v>
      </c>
      <c r="C115" s="32"/>
      <c r="D115" s="30"/>
      <c r="E115" s="30"/>
      <c r="F115" s="30"/>
      <c r="G115" s="58"/>
      <c r="H115" s="27"/>
      <c r="I115" s="30"/>
    </row>
    <row r="116" spans="1:9" ht="15" x14ac:dyDescent="0.25">
      <c r="A116" s="30"/>
      <c r="B116" s="30" t="s">
        <v>505</v>
      </c>
      <c r="C116" s="32"/>
      <c r="D116" s="30"/>
      <c r="E116" s="30"/>
      <c r="F116" s="30"/>
      <c r="G116" s="58"/>
      <c r="H116" s="27"/>
      <c r="I116" s="30"/>
    </row>
    <row r="117" spans="1:9" ht="15" x14ac:dyDescent="0.25">
      <c r="A117" s="30"/>
      <c r="B117" s="30" t="s">
        <v>506</v>
      </c>
      <c r="C117" s="32"/>
      <c r="D117" s="30"/>
      <c r="E117" s="30"/>
      <c r="F117" s="30"/>
      <c r="G117" s="58"/>
      <c r="H117" s="27"/>
      <c r="I117" s="30"/>
    </row>
    <row r="118" spans="1:9" ht="15" x14ac:dyDescent="0.25">
      <c r="A118" s="30"/>
      <c r="B118" s="30" t="s">
        <v>507</v>
      </c>
      <c r="C118" s="32"/>
      <c r="D118" s="30"/>
      <c r="E118" s="30"/>
      <c r="F118" s="30"/>
      <c r="G118" s="58"/>
      <c r="H118" s="27"/>
      <c r="I118" s="332"/>
    </row>
    <row r="119" spans="1:9" ht="15" x14ac:dyDescent="0.25">
      <c r="A119" s="30"/>
      <c r="B119" s="30" t="s">
        <v>1037</v>
      </c>
      <c r="C119" s="32"/>
      <c r="D119" s="30"/>
      <c r="E119" s="30"/>
      <c r="F119" s="30"/>
      <c r="G119" s="58"/>
      <c r="H119" s="27"/>
      <c r="I119" s="332"/>
    </row>
    <row r="120" spans="1:9" ht="15" x14ac:dyDescent="0.25">
      <c r="A120" s="30"/>
      <c r="B120" s="30" t="s">
        <v>139</v>
      </c>
      <c r="C120" s="32"/>
      <c r="D120" s="30"/>
      <c r="E120" s="30"/>
      <c r="F120" s="30"/>
      <c r="G120" s="58"/>
      <c r="H120" s="27"/>
      <c r="I120" s="30"/>
    </row>
    <row r="121" spans="1:9" ht="15" x14ac:dyDescent="0.25">
      <c r="A121" s="30"/>
      <c r="B121" s="30" t="s">
        <v>140</v>
      </c>
      <c r="C121" s="32"/>
      <c r="D121" s="30"/>
      <c r="E121" s="30"/>
      <c r="F121" s="30"/>
      <c r="G121" s="58"/>
      <c r="H121" s="27"/>
      <c r="I121" s="30"/>
    </row>
    <row r="122" spans="1:9" ht="15" x14ac:dyDescent="0.25">
      <c r="A122" s="30"/>
      <c r="B122" s="30" t="s">
        <v>141</v>
      </c>
      <c r="C122" s="32"/>
      <c r="D122" s="30"/>
      <c r="E122" s="30"/>
      <c r="F122" s="30"/>
      <c r="G122" s="58"/>
      <c r="H122" s="27"/>
      <c r="I122" s="30"/>
    </row>
    <row r="123" spans="1:9" ht="15" x14ac:dyDescent="0.25">
      <c r="A123" s="30"/>
      <c r="B123" s="30" t="s">
        <v>1187</v>
      </c>
      <c r="C123" s="32"/>
      <c r="D123" s="30"/>
      <c r="E123" s="30"/>
      <c r="F123" s="30"/>
      <c r="G123" s="58"/>
      <c r="H123" s="27"/>
      <c r="I123" s="30"/>
    </row>
    <row r="124" spans="1:9" ht="15" x14ac:dyDescent="0.25">
      <c r="A124" s="30"/>
      <c r="B124" s="30" t="s">
        <v>508</v>
      </c>
      <c r="C124" s="32"/>
      <c r="D124" s="30"/>
      <c r="E124" s="30"/>
      <c r="F124" s="30"/>
      <c r="G124" s="58"/>
      <c r="H124" s="27"/>
      <c r="I124" s="30"/>
    </row>
    <row r="125" spans="1:9" ht="15" x14ac:dyDescent="0.25">
      <c r="A125" s="30"/>
      <c r="B125" s="30" t="s">
        <v>36</v>
      </c>
      <c r="C125" s="32"/>
      <c r="D125" s="30"/>
      <c r="E125" s="30"/>
      <c r="F125" s="30"/>
      <c r="G125" s="58"/>
      <c r="H125" s="27"/>
      <c r="I125" s="30"/>
    </row>
    <row r="126" spans="1:9" ht="15" x14ac:dyDescent="0.25">
      <c r="A126" s="30"/>
      <c r="B126" s="30" t="s">
        <v>37</v>
      </c>
      <c r="C126" s="32"/>
      <c r="D126" s="30"/>
      <c r="E126" s="30"/>
      <c r="F126" s="30"/>
      <c r="G126" s="58"/>
      <c r="H126" s="27"/>
      <c r="I126" s="30"/>
    </row>
    <row r="127" spans="1:9" ht="15" x14ac:dyDescent="0.25">
      <c r="A127" s="30"/>
      <c r="B127" s="30" t="s">
        <v>1110</v>
      </c>
      <c r="C127" s="32"/>
      <c r="D127" s="30"/>
      <c r="E127" s="30"/>
      <c r="F127" s="30"/>
      <c r="G127" s="58"/>
      <c r="H127" s="27"/>
      <c r="I127" s="30"/>
    </row>
    <row r="128" spans="1:9" ht="15" x14ac:dyDescent="0.25">
      <c r="A128" s="30"/>
      <c r="B128" s="30"/>
      <c r="C128" s="32"/>
      <c r="D128" s="30"/>
      <c r="E128" s="30"/>
      <c r="F128" s="30"/>
      <c r="G128" s="58"/>
      <c r="H128" s="27"/>
      <c r="I128" s="30"/>
    </row>
    <row r="129" spans="1:9" ht="15" x14ac:dyDescent="0.25">
      <c r="A129" s="30" t="s">
        <v>142</v>
      </c>
      <c r="B129" s="30" t="s">
        <v>2887</v>
      </c>
      <c r="C129" s="32"/>
      <c r="D129" s="30"/>
      <c r="E129" s="30"/>
      <c r="F129" s="30"/>
      <c r="G129" s="58"/>
      <c r="H129" s="27"/>
      <c r="I129" s="30"/>
    </row>
    <row r="130" spans="1:9" ht="15" x14ac:dyDescent="0.25">
      <c r="A130" s="30"/>
      <c r="B130" s="30" t="s">
        <v>1038</v>
      </c>
      <c r="C130" s="32"/>
      <c r="D130" s="30"/>
      <c r="E130" s="30"/>
      <c r="F130" s="30"/>
      <c r="G130" s="58"/>
      <c r="H130" s="27"/>
      <c r="I130" s="30"/>
    </row>
    <row r="131" spans="1:9" ht="15" x14ac:dyDescent="0.25">
      <c r="A131" s="30"/>
      <c r="B131" s="30" t="s">
        <v>509</v>
      </c>
      <c r="C131" s="32"/>
      <c r="D131" s="30"/>
      <c r="E131" s="30"/>
      <c r="F131" s="30"/>
      <c r="G131" s="58"/>
      <c r="H131" s="27"/>
      <c r="I131" s="30"/>
    </row>
    <row r="132" spans="1:9" ht="15" x14ac:dyDescent="0.25">
      <c r="A132" s="30"/>
      <c r="B132" s="30" t="s">
        <v>510</v>
      </c>
      <c r="C132" s="32"/>
      <c r="D132" s="30"/>
      <c r="E132" s="30"/>
      <c r="F132" s="30"/>
      <c r="G132" s="58"/>
      <c r="H132" s="27"/>
      <c r="I132" s="30"/>
    </row>
    <row r="133" spans="1:9" ht="15" x14ac:dyDescent="0.25">
      <c r="A133" s="30"/>
      <c r="B133" s="30" t="s">
        <v>511</v>
      </c>
      <c r="C133" s="32"/>
      <c r="D133" s="30"/>
      <c r="E133" s="30"/>
      <c r="F133" s="30"/>
      <c r="G133" s="58"/>
      <c r="H133" s="27"/>
      <c r="I133" s="30"/>
    </row>
    <row r="134" spans="1:9" ht="15" x14ac:dyDescent="0.25">
      <c r="A134" s="30"/>
      <c r="B134" s="30"/>
      <c r="C134" s="32"/>
      <c r="D134" s="30"/>
      <c r="E134" s="30"/>
      <c r="F134" s="30"/>
      <c r="G134" s="58"/>
      <c r="H134" s="27"/>
      <c r="I134" s="30"/>
    </row>
    <row r="135" spans="1:9" ht="15" x14ac:dyDescent="0.25">
      <c r="A135" s="30"/>
      <c r="B135" s="42" t="s">
        <v>94</v>
      </c>
      <c r="C135" s="32">
        <v>4</v>
      </c>
      <c r="D135" s="30"/>
      <c r="E135" s="30"/>
      <c r="F135" s="30"/>
      <c r="G135" s="58"/>
      <c r="H135" s="27">
        <f t="shared" ref="H135" si="10">G135*C135</f>
        <v>0</v>
      </c>
      <c r="I135" s="30"/>
    </row>
    <row r="136" spans="1:9" ht="15" x14ac:dyDescent="0.25">
      <c r="A136" s="30"/>
      <c r="B136" s="42"/>
      <c r="C136" s="32"/>
      <c r="D136" s="30"/>
      <c r="E136" s="30"/>
      <c r="F136" s="30"/>
      <c r="G136" s="58"/>
      <c r="H136" s="27"/>
      <c r="I136" s="30"/>
    </row>
    <row r="137" spans="1:9" ht="15" x14ac:dyDescent="0.25">
      <c r="A137" s="30" t="s">
        <v>143</v>
      </c>
      <c r="B137" s="30" t="s">
        <v>1039</v>
      </c>
      <c r="C137" s="32"/>
      <c r="D137" s="30"/>
      <c r="E137" s="30"/>
      <c r="F137" s="30"/>
      <c r="G137" s="58"/>
      <c r="H137" s="27"/>
      <c r="I137" s="30"/>
    </row>
    <row r="138" spans="1:9" ht="15" x14ac:dyDescent="0.25">
      <c r="A138" s="30"/>
      <c r="B138" s="30" t="s">
        <v>728</v>
      </c>
      <c r="C138" s="32"/>
      <c r="D138" s="30"/>
      <c r="E138" s="30"/>
      <c r="F138" s="30"/>
      <c r="G138" s="58"/>
      <c r="H138" s="27"/>
      <c r="I138" s="30"/>
    </row>
    <row r="139" spans="1:9" ht="15" x14ac:dyDescent="0.25">
      <c r="A139" s="30"/>
      <c r="B139" s="30" t="s">
        <v>509</v>
      </c>
      <c r="C139" s="32"/>
      <c r="D139" s="30"/>
      <c r="E139" s="30"/>
      <c r="F139" s="30"/>
      <c r="G139" s="58"/>
      <c r="H139" s="27"/>
      <c r="I139" s="30"/>
    </row>
    <row r="140" spans="1:9" ht="15" x14ac:dyDescent="0.25">
      <c r="A140" s="30"/>
      <c r="B140" s="30" t="s">
        <v>510</v>
      </c>
      <c r="C140" s="32"/>
      <c r="D140" s="30"/>
      <c r="E140" s="30"/>
      <c r="F140" s="30"/>
      <c r="G140" s="58"/>
      <c r="H140" s="27"/>
      <c r="I140" s="30"/>
    </row>
    <row r="141" spans="1:9" ht="15" x14ac:dyDescent="0.25">
      <c r="A141" s="30"/>
      <c r="B141" s="30" t="s">
        <v>511</v>
      </c>
      <c r="C141" s="32"/>
      <c r="D141" s="30"/>
      <c r="E141" s="30"/>
      <c r="F141" s="30"/>
      <c r="G141" s="58"/>
      <c r="H141" s="27"/>
      <c r="I141" s="30"/>
    </row>
    <row r="142" spans="1:9" ht="15" x14ac:dyDescent="0.25">
      <c r="A142" s="30"/>
      <c r="B142" s="30"/>
      <c r="C142" s="32"/>
      <c r="D142" s="30"/>
      <c r="E142" s="30"/>
      <c r="F142" s="30"/>
      <c r="G142" s="58"/>
      <c r="H142" s="27"/>
      <c r="I142" s="30"/>
    </row>
    <row r="143" spans="1:9" ht="15" x14ac:dyDescent="0.25">
      <c r="A143" s="30"/>
      <c r="B143" s="42" t="s">
        <v>124</v>
      </c>
      <c r="C143" s="32">
        <v>6</v>
      </c>
      <c r="D143" s="30"/>
      <c r="E143" s="30"/>
      <c r="F143" s="30"/>
      <c r="G143" s="58"/>
      <c r="H143" s="27">
        <f t="shared" ref="H143" si="11">G143*C143</f>
        <v>0</v>
      </c>
      <c r="I143" s="30"/>
    </row>
    <row r="144" spans="1:9" ht="15" x14ac:dyDescent="0.25">
      <c r="A144" s="26" t="s">
        <v>729</v>
      </c>
      <c r="B144" s="333" t="s">
        <v>1040</v>
      </c>
      <c r="C144" s="32"/>
      <c r="D144" s="30"/>
      <c r="E144" s="30"/>
      <c r="F144" s="30"/>
      <c r="G144" s="58"/>
      <c r="H144" s="27"/>
      <c r="I144" s="30"/>
    </row>
    <row r="145" spans="1:9" ht="15" x14ac:dyDescent="0.25">
      <c r="A145" s="30"/>
      <c r="B145" s="333" t="s">
        <v>1041</v>
      </c>
      <c r="C145" s="32"/>
      <c r="D145" s="30"/>
      <c r="E145" s="30"/>
      <c r="F145" s="30"/>
      <c r="G145" s="58"/>
      <c r="H145" s="27"/>
      <c r="I145" s="30"/>
    </row>
    <row r="146" spans="1:9" ht="15" x14ac:dyDescent="0.25">
      <c r="A146" s="45"/>
      <c r="B146" s="334"/>
      <c r="C146" s="46"/>
      <c r="D146" s="45"/>
      <c r="E146" s="45"/>
      <c r="F146" s="45"/>
      <c r="G146" s="62"/>
      <c r="H146" s="294"/>
      <c r="I146" s="30"/>
    </row>
    <row r="147" spans="1:9" ht="15" x14ac:dyDescent="0.25">
      <c r="A147" s="30" t="s">
        <v>159</v>
      </c>
      <c r="B147" s="30" t="s">
        <v>2592</v>
      </c>
      <c r="C147" s="32"/>
      <c r="D147" s="30"/>
      <c r="E147" s="30"/>
      <c r="F147" s="30"/>
      <c r="G147" s="58"/>
      <c r="H147" s="27"/>
      <c r="I147" s="30"/>
    </row>
    <row r="148" spans="1:9" ht="15" x14ac:dyDescent="0.25">
      <c r="A148" s="30"/>
      <c r="B148" s="30" t="s">
        <v>2594</v>
      </c>
      <c r="C148" s="32"/>
      <c r="D148" s="30"/>
      <c r="E148" s="30"/>
      <c r="F148" s="30"/>
      <c r="G148" s="58"/>
      <c r="H148" s="27"/>
      <c r="I148" s="30"/>
    </row>
    <row r="149" spans="1:9" ht="15" x14ac:dyDescent="0.25">
      <c r="A149" s="30"/>
      <c r="B149" s="30" t="s">
        <v>509</v>
      </c>
      <c r="C149" s="32"/>
      <c r="D149" s="30"/>
      <c r="E149" s="30"/>
      <c r="F149" s="30"/>
      <c r="G149" s="58"/>
      <c r="H149" s="27"/>
      <c r="I149" s="30"/>
    </row>
    <row r="150" spans="1:9" ht="15" x14ac:dyDescent="0.25">
      <c r="A150" s="30"/>
      <c r="B150" s="30"/>
      <c r="C150" s="32"/>
      <c r="D150" s="30"/>
      <c r="E150" s="30"/>
      <c r="F150" s="30"/>
      <c r="G150" s="58"/>
      <c r="H150" s="27"/>
      <c r="I150" s="30"/>
    </row>
    <row r="151" spans="1:9" ht="15" x14ac:dyDescent="0.25">
      <c r="A151" s="30"/>
      <c r="B151" s="42" t="s">
        <v>124</v>
      </c>
      <c r="C151" s="32">
        <v>1</v>
      </c>
      <c r="D151" s="30"/>
      <c r="E151" s="30"/>
      <c r="F151" s="30"/>
      <c r="G151" s="58"/>
      <c r="H151" s="27">
        <f t="shared" ref="H151" si="12">G151*C151</f>
        <v>0</v>
      </c>
      <c r="I151" s="30"/>
    </row>
    <row r="152" spans="1:9" ht="15" x14ac:dyDescent="0.25">
      <c r="A152" s="30"/>
      <c r="B152" s="42"/>
      <c r="C152" s="32"/>
      <c r="D152" s="30"/>
      <c r="E152" s="30"/>
      <c r="F152" s="30"/>
      <c r="G152" s="58"/>
      <c r="H152" s="27"/>
      <c r="I152" s="30"/>
    </row>
    <row r="153" spans="1:9" ht="15" x14ac:dyDescent="0.25">
      <c r="A153" s="30" t="s">
        <v>96</v>
      </c>
      <c r="B153" s="30" t="s">
        <v>512</v>
      </c>
      <c r="C153" s="32"/>
      <c r="D153" s="30"/>
      <c r="E153" s="30"/>
      <c r="F153" s="30"/>
      <c r="G153" s="58"/>
      <c r="H153" s="27"/>
      <c r="I153" s="30"/>
    </row>
    <row r="154" spans="1:9" ht="15" x14ac:dyDescent="0.25">
      <c r="A154" s="30"/>
      <c r="B154" s="30" t="s">
        <v>513</v>
      </c>
      <c r="C154" s="32"/>
      <c r="D154" s="30"/>
      <c r="E154" s="30"/>
      <c r="F154" s="30"/>
      <c r="G154" s="58"/>
      <c r="H154" s="27"/>
      <c r="I154" s="30"/>
    </row>
    <row r="155" spans="1:9" ht="15" x14ac:dyDescent="0.25">
      <c r="A155" s="30"/>
      <c r="B155" s="30" t="s">
        <v>514</v>
      </c>
      <c r="C155" s="32"/>
      <c r="D155" s="30"/>
      <c r="E155" s="30"/>
      <c r="F155" s="30"/>
      <c r="G155" s="58"/>
      <c r="H155" s="27"/>
      <c r="I155" s="30"/>
    </row>
    <row r="156" spans="1:9" ht="15" x14ac:dyDescent="0.25">
      <c r="A156" s="30"/>
      <c r="B156" s="30" t="s">
        <v>515</v>
      </c>
      <c r="C156" s="32"/>
      <c r="D156" s="30"/>
      <c r="E156" s="30"/>
      <c r="F156" s="30"/>
      <c r="G156" s="58"/>
      <c r="H156" s="27"/>
      <c r="I156" s="30"/>
    </row>
    <row r="157" spans="1:9" ht="15" x14ac:dyDescent="0.25">
      <c r="A157" s="30"/>
      <c r="B157" s="30" t="s">
        <v>516</v>
      </c>
      <c r="C157" s="32"/>
      <c r="D157" s="30"/>
      <c r="E157" s="30"/>
      <c r="F157" s="30"/>
      <c r="G157" s="58"/>
      <c r="H157" s="27"/>
      <c r="I157" s="30"/>
    </row>
    <row r="158" spans="1:9" ht="15" x14ac:dyDescent="0.25">
      <c r="A158" s="30"/>
      <c r="B158" s="30" t="s">
        <v>517</v>
      </c>
      <c r="C158" s="32"/>
      <c r="D158" s="30"/>
      <c r="E158" s="30"/>
      <c r="F158" s="30"/>
      <c r="G158" s="58"/>
      <c r="H158" s="27"/>
      <c r="I158" s="30"/>
    </row>
    <row r="159" spans="1:9" ht="15" x14ac:dyDescent="0.25">
      <c r="A159" s="30"/>
      <c r="B159" s="30"/>
      <c r="C159" s="32"/>
      <c r="D159" s="30"/>
      <c r="E159" s="30"/>
      <c r="F159" s="30"/>
      <c r="G159" s="58"/>
      <c r="H159" s="27"/>
      <c r="I159" s="30"/>
    </row>
    <row r="160" spans="1:9" ht="15" x14ac:dyDescent="0.25">
      <c r="A160" s="30" t="s">
        <v>129</v>
      </c>
      <c r="B160" s="30" t="s">
        <v>1111</v>
      </c>
      <c r="C160" s="32"/>
      <c r="D160" s="30"/>
      <c r="E160" s="30"/>
      <c r="F160" s="30"/>
      <c r="G160" s="58"/>
      <c r="H160" s="27"/>
      <c r="I160" s="30"/>
    </row>
    <row r="161" spans="1:9" ht="15" x14ac:dyDescent="0.25">
      <c r="A161" s="30"/>
      <c r="B161" s="30" t="s">
        <v>730</v>
      </c>
      <c r="C161" s="32"/>
      <c r="D161" s="30"/>
      <c r="E161" s="30"/>
      <c r="F161" s="30"/>
      <c r="G161" s="58"/>
      <c r="H161" s="27"/>
      <c r="I161" s="30"/>
    </row>
    <row r="162" spans="1:9" ht="15" x14ac:dyDescent="0.25">
      <c r="A162" s="30"/>
      <c r="B162" s="30"/>
      <c r="C162" s="32"/>
      <c r="D162" s="30"/>
      <c r="E162" s="30"/>
      <c r="F162" s="30"/>
      <c r="G162" s="58"/>
      <c r="H162" s="27"/>
      <c r="I162" s="30"/>
    </row>
    <row r="163" spans="1:9" ht="15" x14ac:dyDescent="0.25">
      <c r="A163" s="30"/>
      <c r="B163" s="30" t="s">
        <v>94</v>
      </c>
      <c r="C163" s="32">
        <v>1</v>
      </c>
      <c r="D163" s="30"/>
      <c r="E163" s="30"/>
      <c r="F163" s="30"/>
      <c r="G163" s="58"/>
      <c r="H163" s="27">
        <f t="shared" ref="H163" si="13">G163*C163</f>
        <v>0</v>
      </c>
      <c r="I163" s="30"/>
    </row>
    <row r="164" spans="1:9" ht="15" x14ac:dyDescent="0.25">
      <c r="A164" s="30"/>
      <c r="B164" s="42"/>
      <c r="C164" s="32"/>
      <c r="D164" s="30"/>
      <c r="E164" s="30"/>
      <c r="F164" s="30"/>
      <c r="G164" s="58"/>
      <c r="H164" s="27"/>
      <c r="I164" s="30"/>
    </row>
    <row r="165" spans="1:9" ht="15" x14ac:dyDescent="0.25">
      <c r="A165" s="30" t="s">
        <v>669</v>
      </c>
      <c r="B165" s="30" t="s">
        <v>1112</v>
      </c>
      <c r="C165" s="32"/>
      <c r="D165" s="30"/>
      <c r="E165" s="30"/>
      <c r="F165" s="30"/>
      <c r="G165" s="58"/>
      <c r="H165" s="27"/>
      <c r="I165" s="30"/>
    </row>
    <row r="166" spans="1:9" ht="15" x14ac:dyDescent="0.25">
      <c r="A166" s="30"/>
      <c r="B166" s="30" t="s">
        <v>731</v>
      </c>
      <c r="C166" s="32"/>
      <c r="D166" s="30"/>
      <c r="E166" s="30"/>
      <c r="F166" s="30"/>
      <c r="G166" s="58"/>
      <c r="H166" s="27"/>
      <c r="I166" s="30"/>
    </row>
    <row r="167" spans="1:9" ht="15" x14ac:dyDescent="0.25">
      <c r="A167" s="30"/>
      <c r="B167" s="45"/>
      <c r="C167" s="32"/>
      <c r="D167" s="30"/>
      <c r="E167" s="30"/>
      <c r="F167" s="30"/>
      <c r="G167" s="58"/>
      <c r="H167" s="27"/>
      <c r="I167" s="30"/>
    </row>
    <row r="168" spans="1:9" ht="15" x14ac:dyDescent="0.25">
      <c r="A168" s="30"/>
      <c r="B168" s="30" t="s">
        <v>127</v>
      </c>
      <c r="C168" s="32">
        <v>2</v>
      </c>
      <c r="D168" s="30"/>
      <c r="E168" s="30"/>
      <c r="F168" s="30"/>
      <c r="G168" s="58"/>
      <c r="H168" s="27">
        <f t="shared" ref="H168" si="14">G168*C168</f>
        <v>0</v>
      </c>
      <c r="I168" s="30"/>
    </row>
    <row r="169" spans="1:9" ht="15" x14ac:dyDescent="0.25">
      <c r="A169" s="30"/>
      <c r="B169" s="42"/>
      <c r="C169" s="32"/>
      <c r="D169" s="30"/>
      <c r="E169" s="30"/>
      <c r="F169" s="30"/>
      <c r="G169" s="58"/>
      <c r="H169" s="27"/>
      <c r="I169" s="30"/>
    </row>
    <row r="170" spans="1:9" ht="15" x14ac:dyDescent="0.25">
      <c r="A170" s="30" t="s">
        <v>684</v>
      </c>
      <c r="B170" s="30" t="s">
        <v>2595</v>
      </c>
      <c r="C170" s="32"/>
      <c r="D170" s="30"/>
      <c r="E170" s="30"/>
      <c r="F170" s="30"/>
      <c r="G170" s="58"/>
      <c r="H170" s="27"/>
      <c r="I170" s="30"/>
    </row>
    <row r="171" spans="1:9" ht="15" x14ac:dyDescent="0.25">
      <c r="A171" s="30"/>
      <c r="B171" s="30" t="s">
        <v>732</v>
      </c>
      <c r="C171" s="32"/>
      <c r="D171" s="30"/>
      <c r="E171" s="30"/>
      <c r="F171" s="30"/>
      <c r="G171" s="58"/>
      <c r="H171" s="27"/>
      <c r="I171" s="30"/>
    </row>
    <row r="172" spans="1:9" ht="15" x14ac:dyDescent="0.25">
      <c r="A172" s="30"/>
      <c r="B172" s="30"/>
      <c r="C172" s="32"/>
      <c r="D172" s="30"/>
      <c r="E172" s="30"/>
      <c r="F172" s="30"/>
      <c r="G172" s="58"/>
      <c r="H172" s="27"/>
      <c r="I172" s="30"/>
    </row>
    <row r="173" spans="1:9" ht="15" x14ac:dyDescent="0.25">
      <c r="A173" s="30"/>
      <c r="B173" s="30" t="s">
        <v>124</v>
      </c>
      <c r="C173" s="32">
        <v>1</v>
      </c>
      <c r="D173" s="30"/>
      <c r="E173" s="30"/>
      <c r="F173" s="30"/>
      <c r="G173" s="58"/>
      <c r="H173" s="27">
        <f t="shared" ref="H173" si="15">G173*C173</f>
        <v>0</v>
      </c>
      <c r="I173" s="30"/>
    </row>
    <row r="174" spans="1:9" ht="15" x14ac:dyDescent="0.25">
      <c r="A174" s="30"/>
      <c r="B174" s="30"/>
      <c r="C174" s="32"/>
      <c r="D174" s="30"/>
      <c r="E174" s="30"/>
      <c r="F174" s="30"/>
      <c r="G174" s="58"/>
      <c r="H174" s="27"/>
      <c r="I174" s="30"/>
    </row>
    <row r="175" spans="1:9" ht="15" x14ac:dyDescent="0.25">
      <c r="A175" s="30" t="s">
        <v>686</v>
      </c>
      <c r="B175" s="30" t="s">
        <v>2596</v>
      </c>
      <c r="C175" s="32"/>
      <c r="D175" s="30"/>
      <c r="E175" s="30"/>
      <c r="F175" s="30"/>
      <c r="G175" s="58"/>
      <c r="H175" s="27"/>
      <c r="I175" s="30"/>
    </row>
    <row r="176" spans="1:9" ht="15" x14ac:dyDescent="0.25">
      <c r="A176" s="30"/>
      <c r="B176" s="30" t="s">
        <v>2597</v>
      </c>
      <c r="C176" s="32"/>
      <c r="D176" s="30"/>
      <c r="E176" s="30"/>
      <c r="F176" s="30"/>
      <c r="G176" s="58"/>
      <c r="H176" s="27"/>
      <c r="I176" s="30"/>
    </row>
    <row r="177" spans="1:9" ht="15" x14ac:dyDescent="0.25">
      <c r="A177" s="30"/>
      <c r="B177" s="30"/>
      <c r="C177" s="32"/>
      <c r="D177" s="30"/>
      <c r="E177" s="30"/>
      <c r="F177" s="30"/>
      <c r="G177" s="58"/>
      <c r="H177" s="27"/>
      <c r="I177" s="30"/>
    </row>
    <row r="178" spans="1:9" ht="15" x14ac:dyDescent="0.25">
      <c r="A178" s="30"/>
      <c r="B178" s="30" t="s">
        <v>124</v>
      </c>
      <c r="C178" s="32">
        <v>6</v>
      </c>
      <c r="D178" s="30"/>
      <c r="E178" s="30"/>
      <c r="F178" s="30"/>
      <c r="G178" s="58"/>
      <c r="H178" s="27">
        <f t="shared" ref="H178" si="16">G178*C178</f>
        <v>0</v>
      </c>
      <c r="I178" s="30"/>
    </row>
    <row r="179" spans="1:9" ht="15" x14ac:dyDescent="0.25">
      <c r="A179" s="30"/>
      <c r="B179" s="30"/>
      <c r="C179" s="32"/>
      <c r="D179" s="30"/>
      <c r="E179" s="30"/>
      <c r="F179" s="30"/>
      <c r="G179" s="58"/>
      <c r="H179" s="27"/>
      <c r="I179" s="30"/>
    </row>
    <row r="180" spans="1:9" ht="15" x14ac:dyDescent="0.25">
      <c r="A180" s="30" t="s">
        <v>197</v>
      </c>
      <c r="B180" s="30" t="s">
        <v>1113</v>
      </c>
      <c r="C180" s="46"/>
      <c r="D180" s="45"/>
      <c r="E180" s="45"/>
      <c r="F180" s="30"/>
      <c r="G180" s="58"/>
      <c r="H180" s="27"/>
      <c r="I180" s="30"/>
    </row>
    <row r="181" spans="1:9" ht="15" x14ac:dyDescent="0.25">
      <c r="A181" s="30"/>
      <c r="B181" s="30" t="s">
        <v>1114</v>
      </c>
      <c r="C181" s="46"/>
      <c r="D181" s="45"/>
      <c r="E181" s="45"/>
      <c r="F181" s="30"/>
      <c r="G181" s="58"/>
      <c r="H181" s="27">
        <f t="shared" ref="H181" si="17">G181*C181</f>
        <v>0</v>
      </c>
      <c r="I181" s="30"/>
    </row>
    <row r="182" spans="1:9" ht="15" x14ac:dyDescent="0.25">
      <c r="A182" s="30"/>
      <c r="B182" s="30"/>
      <c r="C182" s="46"/>
      <c r="D182" s="45"/>
      <c r="E182" s="45"/>
      <c r="F182" s="30"/>
      <c r="G182" s="58"/>
      <c r="H182" s="27"/>
      <c r="I182" s="30"/>
    </row>
    <row r="183" spans="1:9" ht="15" x14ac:dyDescent="0.25">
      <c r="A183" s="30"/>
      <c r="B183" s="30" t="s">
        <v>94</v>
      </c>
      <c r="C183" s="32">
        <v>1</v>
      </c>
      <c r="D183" s="30"/>
      <c r="E183" s="30"/>
      <c r="F183" s="30"/>
      <c r="G183" s="58"/>
      <c r="H183" s="27">
        <f t="shared" ref="H183" si="18">G183*C183</f>
        <v>0</v>
      </c>
      <c r="I183" s="30"/>
    </row>
    <row r="184" spans="1:9" ht="15" x14ac:dyDescent="0.25">
      <c r="A184" s="30"/>
      <c r="B184" s="30"/>
      <c r="C184" s="32"/>
      <c r="D184" s="30"/>
      <c r="E184" s="30"/>
      <c r="F184" s="30"/>
      <c r="G184" s="58"/>
      <c r="H184" s="27"/>
      <c r="I184" s="30"/>
    </row>
    <row r="185" spans="1:9" ht="15" x14ac:dyDescent="0.25">
      <c r="A185" s="30" t="s">
        <v>198</v>
      </c>
      <c r="B185" s="30" t="s">
        <v>1115</v>
      </c>
      <c r="C185" s="32"/>
      <c r="D185" s="30"/>
      <c r="E185" s="30"/>
      <c r="F185" s="30"/>
      <c r="G185" s="58"/>
      <c r="H185" s="27"/>
      <c r="I185" s="30"/>
    </row>
    <row r="186" spans="1:9" ht="15" x14ac:dyDescent="0.25">
      <c r="A186" s="30"/>
      <c r="B186" s="30" t="s">
        <v>1116</v>
      </c>
      <c r="C186" s="32"/>
      <c r="D186" s="30"/>
      <c r="E186" s="30"/>
      <c r="F186" s="30"/>
      <c r="G186" s="58"/>
      <c r="H186" s="27"/>
      <c r="I186" s="30"/>
    </row>
    <row r="187" spans="1:9" ht="15" x14ac:dyDescent="0.25">
      <c r="A187" s="30"/>
      <c r="B187" s="30"/>
      <c r="C187" s="32"/>
      <c r="D187" s="30"/>
      <c r="E187" s="30"/>
      <c r="F187" s="30"/>
      <c r="G187" s="58"/>
      <c r="H187" s="27"/>
      <c r="I187" s="30"/>
    </row>
    <row r="188" spans="1:9" ht="15" x14ac:dyDescent="0.25">
      <c r="A188" s="30"/>
      <c r="B188" s="30" t="s">
        <v>94</v>
      </c>
      <c r="C188" s="32">
        <v>1</v>
      </c>
      <c r="D188" s="30"/>
      <c r="E188" s="30"/>
      <c r="F188" s="30"/>
      <c r="G188" s="58"/>
      <c r="H188" s="27">
        <f t="shared" ref="H188" si="19">G188*C188</f>
        <v>0</v>
      </c>
      <c r="I188" s="30"/>
    </row>
    <row r="189" spans="1:9" ht="15" x14ac:dyDescent="0.25">
      <c r="A189" s="30"/>
      <c r="B189" s="30"/>
      <c r="C189" s="32"/>
      <c r="D189" s="30"/>
      <c r="E189" s="30"/>
      <c r="F189" s="30"/>
      <c r="G189" s="58"/>
      <c r="H189" s="27"/>
      <c r="I189" s="30"/>
    </row>
    <row r="190" spans="1:9" ht="15" x14ac:dyDescent="0.25">
      <c r="A190" s="30" t="s">
        <v>97</v>
      </c>
      <c r="B190" s="42" t="s">
        <v>2888</v>
      </c>
      <c r="C190" s="32"/>
      <c r="D190" s="30"/>
      <c r="E190" s="30"/>
      <c r="F190" s="30"/>
      <c r="G190" s="58"/>
      <c r="H190" s="27"/>
      <c r="I190" s="30"/>
    </row>
    <row r="191" spans="1:9" ht="15" x14ac:dyDescent="0.25">
      <c r="A191" s="30"/>
      <c r="B191" s="42" t="s">
        <v>2891</v>
      </c>
      <c r="C191" s="32"/>
      <c r="D191" s="30"/>
      <c r="E191" s="30"/>
      <c r="F191" s="30"/>
      <c r="G191" s="58"/>
      <c r="H191" s="27"/>
      <c r="I191" s="30"/>
    </row>
    <row r="192" spans="1:9" ht="15" x14ac:dyDescent="0.25">
      <c r="A192" s="30"/>
      <c r="B192" s="42" t="s">
        <v>2892</v>
      </c>
      <c r="C192" s="32"/>
      <c r="D192" s="30"/>
      <c r="E192" s="30"/>
      <c r="F192" s="30"/>
      <c r="G192" s="58"/>
      <c r="H192" s="27"/>
      <c r="I192" s="30"/>
    </row>
    <row r="193" spans="1:9" ht="15" x14ac:dyDescent="0.25">
      <c r="A193" s="30"/>
      <c r="B193" s="42" t="s">
        <v>2893</v>
      </c>
      <c r="C193" s="32"/>
      <c r="D193" s="30"/>
      <c r="E193" s="30"/>
      <c r="F193" s="30"/>
      <c r="G193" s="58"/>
      <c r="H193" s="27"/>
      <c r="I193" s="30"/>
    </row>
    <row r="194" spans="1:9" ht="15" x14ac:dyDescent="0.25">
      <c r="A194" s="30"/>
      <c r="B194" s="30" t="s">
        <v>2889</v>
      </c>
      <c r="C194" s="32"/>
      <c r="D194" s="30"/>
      <c r="E194" s="30"/>
      <c r="F194" s="30"/>
      <c r="G194" s="58"/>
      <c r="H194" s="27"/>
      <c r="I194" s="30"/>
    </row>
    <row r="195" spans="1:9" ht="15" x14ac:dyDescent="0.25">
      <c r="A195" s="30"/>
      <c r="B195" s="30" t="s">
        <v>733</v>
      </c>
      <c r="C195" s="32"/>
      <c r="D195" s="30"/>
      <c r="E195" s="30"/>
      <c r="F195" s="30"/>
      <c r="G195" s="58"/>
      <c r="H195" s="27"/>
      <c r="I195" s="30"/>
    </row>
    <row r="196" spans="1:9" ht="15" x14ac:dyDescent="0.25">
      <c r="A196" s="30"/>
      <c r="B196" s="30" t="s">
        <v>2890</v>
      </c>
      <c r="C196" s="32"/>
      <c r="D196" s="30"/>
      <c r="E196" s="30"/>
      <c r="F196" s="30"/>
      <c r="G196" s="58"/>
      <c r="H196" s="27"/>
      <c r="I196" s="30"/>
    </row>
    <row r="197" spans="1:9" ht="15" x14ac:dyDescent="0.25">
      <c r="A197" s="30"/>
      <c r="B197" s="30" t="s">
        <v>734</v>
      </c>
      <c r="C197" s="32"/>
      <c r="D197" s="30"/>
      <c r="E197" s="30"/>
      <c r="F197" s="30"/>
      <c r="G197" s="58"/>
      <c r="H197" s="27"/>
      <c r="I197" s="30"/>
    </row>
    <row r="198" spans="1:9" ht="15" x14ac:dyDescent="0.25">
      <c r="A198" s="30"/>
      <c r="B198" s="30" t="s">
        <v>735</v>
      </c>
      <c r="C198" s="32"/>
      <c r="D198" s="30"/>
      <c r="E198" s="30"/>
      <c r="F198" s="30"/>
      <c r="G198" s="58"/>
      <c r="H198" s="27"/>
      <c r="I198" s="30"/>
    </row>
    <row r="199" spans="1:9" ht="15" x14ac:dyDescent="0.25">
      <c r="A199" s="30"/>
      <c r="B199" s="30" t="s">
        <v>736</v>
      </c>
      <c r="C199" s="32"/>
      <c r="D199" s="30"/>
      <c r="E199" s="30" t="s">
        <v>249</v>
      </c>
      <c r="F199" s="30"/>
      <c r="G199" s="58"/>
      <c r="H199" s="27"/>
      <c r="I199" s="30"/>
    </row>
    <row r="200" spans="1:9" ht="15" x14ac:dyDescent="0.25">
      <c r="A200" s="30"/>
      <c r="B200" s="30" t="s">
        <v>2895</v>
      </c>
      <c r="C200" s="32"/>
      <c r="D200" s="30"/>
      <c r="E200" s="30" t="s">
        <v>249</v>
      </c>
      <c r="F200" s="30"/>
      <c r="G200" s="58"/>
      <c r="H200" s="27"/>
      <c r="I200" s="30"/>
    </row>
    <row r="201" spans="1:9" ht="15" x14ac:dyDescent="0.25">
      <c r="A201" s="30"/>
      <c r="B201" s="30" t="s">
        <v>2894</v>
      </c>
      <c r="C201" s="32"/>
      <c r="D201" s="30"/>
      <c r="E201" s="30" t="s">
        <v>249</v>
      </c>
      <c r="F201" s="30"/>
      <c r="G201" s="58"/>
      <c r="H201" s="27"/>
      <c r="I201" s="30"/>
    </row>
    <row r="202" spans="1:9" ht="15" x14ac:dyDescent="0.25">
      <c r="A202" s="30"/>
      <c r="B202" s="30" t="s">
        <v>1117</v>
      </c>
      <c r="C202" s="32"/>
      <c r="D202" s="30"/>
      <c r="E202" s="30"/>
      <c r="F202" s="30"/>
      <c r="G202" s="58"/>
      <c r="H202" s="27"/>
      <c r="I202" s="30"/>
    </row>
    <row r="203" spans="1:9" ht="15" x14ac:dyDescent="0.25">
      <c r="A203" s="30"/>
      <c r="B203" s="30" t="s">
        <v>1118</v>
      </c>
      <c r="C203" s="32"/>
      <c r="D203" s="30"/>
      <c r="E203" s="30"/>
      <c r="F203" s="30"/>
      <c r="G203" s="58"/>
      <c r="H203" s="27"/>
      <c r="I203" s="30"/>
    </row>
    <row r="204" spans="1:9" ht="15" x14ac:dyDescent="0.25">
      <c r="A204" s="30"/>
      <c r="B204" s="30" t="s">
        <v>1188</v>
      </c>
      <c r="C204" s="32"/>
      <c r="D204" s="30"/>
      <c r="E204" s="30"/>
      <c r="F204" s="30"/>
      <c r="G204" s="58"/>
      <c r="H204" s="27"/>
      <c r="I204" s="30"/>
    </row>
    <row r="205" spans="1:9" ht="15" x14ac:dyDescent="0.25">
      <c r="A205" s="30"/>
      <c r="B205" s="30" t="s">
        <v>1119</v>
      </c>
      <c r="C205" s="32"/>
      <c r="D205" s="30"/>
      <c r="E205" s="30"/>
      <c r="F205" s="30"/>
      <c r="G205" s="58"/>
      <c r="H205" s="27"/>
      <c r="I205" s="30"/>
    </row>
    <row r="206" spans="1:9" ht="15" x14ac:dyDescent="0.25">
      <c r="A206" s="30"/>
      <c r="B206" s="45"/>
      <c r="C206" s="32"/>
      <c r="D206" s="30"/>
      <c r="E206" s="30"/>
      <c r="F206" s="30"/>
      <c r="G206" s="58"/>
      <c r="H206" s="27"/>
      <c r="I206" s="30"/>
    </row>
    <row r="207" spans="1:9" ht="15" x14ac:dyDescent="0.25">
      <c r="A207" s="30"/>
      <c r="B207" s="30" t="s">
        <v>350</v>
      </c>
      <c r="C207" s="32">
        <v>5</v>
      </c>
      <c r="D207" s="30"/>
      <c r="E207" s="30"/>
      <c r="F207" s="30"/>
      <c r="G207" s="58"/>
      <c r="H207" s="27">
        <f t="shared" ref="H207" si="20">G207*C207</f>
        <v>0</v>
      </c>
      <c r="I207" s="30"/>
    </row>
    <row r="208" spans="1:9" ht="15" x14ac:dyDescent="0.25">
      <c r="A208" s="30"/>
      <c r="B208" s="30"/>
      <c r="C208" s="32"/>
      <c r="D208" s="30"/>
      <c r="E208" s="30"/>
      <c r="F208" s="30"/>
      <c r="G208" s="58"/>
      <c r="H208" s="27"/>
      <c r="I208" s="30"/>
    </row>
    <row r="209" spans="1:10" ht="15" x14ac:dyDescent="0.25">
      <c r="A209" s="30" t="s">
        <v>98</v>
      </c>
      <c r="B209" s="30" t="s">
        <v>144</v>
      </c>
      <c r="C209" s="32"/>
      <c r="D209" s="30"/>
      <c r="E209" s="30"/>
      <c r="F209" s="30"/>
      <c r="G209" s="58"/>
      <c r="H209" s="27"/>
      <c r="I209" s="30"/>
    </row>
    <row r="210" spans="1:10" ht="15" x14ac:dyDescent="0.25">
      <c r="A210" s="30"/>
      <c r="B210" s="30" t="s">
        <v>518</v>
      </c>
      <c r="C210" s="32"/>
      <c r="D210" s="30"/>
      <c r="E210" s="30"/>
      <c r="F210" s="30"/>
      <c r="G210" s="58"/>
      <c r="H210" s="27"/>
      <c r="I210" s="30"/>
    </row>
    <row r="211" spans="1:10" ht="15" x14ac:dyDescent="0.25">
      <c r="A211" s="30"/>
      <c r="B211" s="30"/>
      <c r="C211" s="32"/>
      <c r="D211" s="30"/>
      <c r="E211" s="30"/>
      <c r="F211" s="30"/>
      <c r="G211" s="58"/>
      <c r="H211" s="27"/>
      <c r="I211" s="30"/>
    </row>
    <row r="212" spans="1:10" ht="15" x14ac:dyDescent="0.25">
      <c r="A212" s="30"/>
      <c r="B212" s="30" t="s">
        <v>177</v>
      </c>
      <c r="C212" s="63"/>
      <c r="D212" s="30"/>
      <c r="E212" s="30"/>
      <c r="F212" s="30"/>
      <c r="G212" s="58"/>
      <c r="H212" s="27">
        <f>SUM(H135:H207)*5%</f>
        <v>0</v>
      </c>
      <c r="I212" s="30"/>
    </row>
    <row r="213" spans="1:10" ht="15" x14ac:dyDescent="0.25">
      <c r="A213" s="30"/>
      <c r="B213" s="30"/>
      <c r="C213" s="32"/>
      <c r="D213" s="30"/>
      <c r="E213" s="30"/>
      <c r="F213" s="30"/>
      <c r="G213" s="58"/>
      <c r="H213" s="27"/>
      <c r="I213" s="30"/>
    </row>
    <row r="214" spans="1:10" ht="15" hidden="1" x14ac:dyDescent="0.25">
      <c r="A214" s="30"/>
      <c r="B214" s="30"/>
      <c r="C214" s="32"/>
      <c r="D214" s="30"/>
      <c r="E214" s="30"/>
      <c r="F214" s="30"/>
      <c r="G214" s="58"/>
      <c r="H214" s="27"/>
      <c r="I214" s="30"/>
    </row>
    <row r="215" spans="1:10" ht="15" x14ac:dyDescent="0.25">
      <c r="A215" s="30"/>
      <c r="B215" s="335"/>
      <c r="C215" s="32"/>
      <c r="D215" s="30"/>
      <c r="E215" s="30"/>
      <c r="F215" s="30"/>
      <c r="G215" s="58"/>
      <c r="H215" s="27"/>
      <c r="I215" s="30"/>
    </row>
    <row r="216" spans="1:10" ht="15" x14ac:dyDescent="0.25">
      <c r="A216" s="49" t="s">
        <v>145</v>
      </c>
      <c r="B216" s="49"/>
      <c r="C216" s="50"/>
      <c r="D216" s="49"/>
      <c r="E216" s="49"/>
      <c r="F216" s="49"/>
      <c r="G216" s="61"/>
      <c r="H216" s="50">
        <f>SUM(H135:H212)</f>
        <v>0</v>
      </c>
      <c r="I216" s="30"/>
      <c r="J216" s="30"/>
    </row>
    <row r="217" spans="1:10" ht="15" x14ac:dyDescent="0.25">
      <c r="A217" s="30"/>
      <c r="B217" s="30"/>
      <c r="C217" s="32"/>
      <c r="D217" s="30"/>
      <c r="E217" s="30"/>
      <c r="F217" s="30"/>
      <c r="G217" s="58"/>
      <c r="H217" s="27"/>
      <c r="I217" s="30"/>
    </row>
    <row r="218" spans="1:10" ht="15" x14ac:dyDescent="0.25">
      <c r="A218" s="26" t="s">
        <v>103</v>
      </c>
      <c r="B218" s="26" t="s">
        <v>604</v>
      </c>
      <c r="C218" s="29"/>
      <c r="D218" s="30"/>
      <c r="E218" s="30"/>
      <c r="F218" s="30"/>
      <c r="G218" s="58"/>
      <c r="H218" s="27"/>
      <c r="I218" s="30"/>
    </row>
    <row r="219" spans="1:10" ht="15" x14ac:dyDescent="0.25">
      <c r="A219" s="26"/>
      <c r="B219" s="26"/>
      <c r="C219" s="29"/>
      <c r="D219" s="30"/>
      <c r="E219" s="30"/>
      <c r="F219" s="30"/>
      <c r="G219" s="58"/>
      <c r="H219" s="27"/>
      <c r="I219" s="30"/>
    </row>
    <row r="220" spans="1:10" ht="15" x14ac:dyDescent="0.25">
      <c r="A220" s="30" t="s">
        <v>95</v>
      </c>
      <c r="B220" s="30" t="s">
        <v>519</v>
      </c>
      <c r="C220" s="32"/>
      <c r="D220" s="30"/>
      <c r="E220" s="30"/>
      <c r="F220" s="30"/>
      <c r="G220" s="58"/>
      <c r="H220" s="27"/>
      <c r="I220" s="30"/>
    </row>
    <row r="221" spans="1:10" ht="15" x14ac:dyDescent="0.25">
      <c r="A221" s="30"/>
      <c r="B221" s="30" t="s">
        <v>12</v>
      </c>
      <c r="C221" s="32"/>
      <c r="D221" s="30"/>
      <c r="E221" s="30"/>
      <c r="F221" s="30"/>
      <c r="G221" s="58"/>
      <c r="H221" s="27"/>
      <c r="I221" s="30"/>
    </row>
    <row r="222" spans="1:10" ht="15" x14ac:dyDescent="0.25">
      <c r="A222" s="30"/>
      <c r="B222" s="30" t="s">
        <v>13</v>
      </c>
      <c r="C222" s="32"/>
      <c r="D222" s="30"/>
      <c r="E222" s="30"/>
      <c r="F222" s="30"/>
      <c r="G222" s="58"/>
      <c r="H222" s="27"/>
      <c r="I222" s="30"/>
    </row>
    <row r="223" spans="1:10" ht="15" x14ac:dyDescent="0.25">
      <c r="A223" s="30"/>
      <c r="B223" s="30" t="s">
        <v>520</v>
      </c>
      <c r="C223" s="32"/>
      <c r="D223" s="30"/>
      <c r="E223" s="30"/>
      <c r="F223" s="30"/>
      <c r="G223" s="58"/>
      <c r="H223" s="27"/>
      <c r="I223" s="30"/>
    </row>
    <row r="224" spans="1:10" ht="15" x14ac:dyDescent="0.25">
      <c r="A224" s="30"/>
      <c r="B224" s="30" t="s">
        <v>521</v>
      </c>
      <c r="C224" s="32"/>
      <c r="D224" s="30"/>
      <c r="E224" s="30"/>
      <c r="F224" s="30"/>
      <c r="G224" s="58"/>
      <c r="H224" s="27"/>
      <c r="I224" s="30"/>
    </row>
    <row r="225" spans="1:9" ht="15" x14ac:dyDescent="0.25">
      <c r="A225" s="30"/>
      <c r="B225" s="30" t="s">
        <v>522</v>
      </c>
      <c r="C225" s="32"/>
      <c r="D225" s="30"/>
      <c r="E225" s="30"/>
      <c r="F225" s="30"/>
      <c r="G225" s="58"/>
      <c r="H225" s="27"/>
      <c r="I225" s="30"/>
    </row>
    <row r="226" spans="1:9" ht="15" x14ac:dyDescent="0.25">
      <c r="A226" s="30"/>
      <c r="B226" s="30" t="s">
        <v>250</v>
      </c>
      <c r="C226" s="32"/>
      <c r="D226" s="30"/>
      <c r="E226" s="30"/>
      <c r="F226" s="30"/>
      <c r="G226" s="58"/>
      <c r="H226" s="27"/>
      <c r="I226" s="30"/>
    </row>
    <row r="227" spans="1:9" ht="15" x14ac:dyDescent="0.25">
      <c r="A227" s="30"/>
      <c r="B227" s="30" t="s">
        <v>523</v>
      </c>
      <c r="C227" s="32"/>
      <c r="D227" s="30"/>
      <c r="E227" s="30"/>
      <c r="F227" s="30"/>
      <c r="G227" s="58"/>
      <c r="H227" s="27"/>
      <c r="I227" s="30"/>
    </row>
    <row r="228" spans="1:9" ht="15" x14ac:dyDescent="0.25">
      <c r="A228" s="30"/>
      <c r="B228" s="30" t="s">
        <v>524</v>
      </c>
      <c r="C228" s="32"/>
      <c r="D228" s="30"/>
      <c r="E228" s="30"/>
      <c r="F228" s="30"/>
      <c r="G228" s="58"/>
      <c r="H228" s="27"/>
      <c r="I228" s="30"/>
    </row>
    <row r="229" spans="1:9" ht="15" x14ac:dyDescent="0.25">
      <c r="A229" s="30"/>
      <c r="B229" s="30" t="s">
        <v>525</v>
      </c>
      <c r="C229" s="32"/>
      <c r="D229" s="30"/>
      <c r="E229" s="30"/>
      <c r="F229" s="30"/>
      <c r="G229" s="58"/>
      <c r="H229" s="27"/>
      <c r="I229" s="30"/>
    </row>
    <row r="230" spans="1:9" ht="15" x14ac:dyDescent="0.25">
      <c r="A230" s="30"/>
      <c r="B230" s="30" t="s">
        <v>1120</v>
      </c>
      <c r="C230" s="32"/>
      <c r="D230" s="30"/>
      <c r="E230" s="30"/>
      <c r="F230" s="30"/>
      <c r="G230" s="58"/>
      <c r="H230" s="27"/>
      <c r="I230" s="30"/>
    </row>
    <row r="231" spans="1:9" ht="15" x14ac:dyDescent="0.25">
      <c r="A231" s="30"/>
      <c r="B231" s="30" t="s">
        <v>1121</v>
      </c>
      <c r="C231" s="32"/>
      <c r="D231" s="30"/>
      <c r="E231" s="30"/>
      <c r="F231" s="30"/>
      <c r="G231" s="58"/>
      <c r="H231" s="27"/>
      <c r="I231" s="30"/>
    </row>
    <row r="232" spans="1:9" ht="15" x14ac:dyDescent="0.25">
      <c r="A232" s="30"/>
      <c r="B232" s="30" t="s">
        <v>1122</v>
      </c>
      <c r="C232" s="32"/>
      <c r="D232" s="30"/>
      <c r="E232" s="30"/>
      <c r="F232" s="30"/>
      <c r="G232" s="58"/>
      <c r="H232" s="27"/>
      <c r="I232" s="30"/>
    </row>
    <row r="233" spans="1:9" ht="15" x14ac:dyDescent="0.25">
      <c r="A233" s="30"/>
      <c r="B233" s="30" t="s">
        <v>1123</v>
      </c>
      <c r="C233" s="32"/>
      <c r="D233" s="30"/>
      <c r="E233" s="30"/>
      <c r="F233" s="30"/>
      <c r="G233" s="58"/>
      <c r="H233" s="27"/>
      <c r="I233" s="30"/>
    </row>
    <row r="234" spans="1:9" ht="15" x14ac:dyDescent="0.25">
      <c r="A234" s="30"/>
      <c r="B234" s="30" t="s">
        <v>1124</v>
      </c>
      <c r="C234" s="32"/>
      <c r="D234" s="30"/>
      <c r="E234" s="30"/>
      <c r="F234" s="30"/>
      <c r="G234" s="58"/>
      <c r="H234" s="27"/>
      <c r="I234" s="30"/>
    </row>
    <row r="235" spans="1:9" ht="15" x14ac:dyDescent="0.25">
      <c r="A235" s="30"/>
      <c r="B235" s="30" t="s">
        <v>1125</v>
      </c>
      <c r="C235" s="32"/>
      <c r="D235" s="30"/>
      <c r="E235" s="30"/>
      <c r="F235" s="30"/>
      <c r="G235" s="58"/>
      <c r="H235" s="27"/>
      <c r="I235" s="30"/>
    </row>
    <row r="236" spans="1:9" ht="15" x14ac:dyDescent="0.25">
      <c r="A236" s="30"/>
      <c r="B236" s="30" t="s">
        <v>1189</v>
      </c>
      <c r="C236" s="32"/>
      <c r="D236" s="30"/>
      <c r="E236" s="30"/>
      <c r="F236" s="30"/>
      <c r="G236" s="58"/>
      <c r="H236" s="27"/>
      <c r="I236" s="30"/>
    </row>
    <row r="237" spans="1:9" ht="15" x14ac:dyDescent="0.25">
      <c r="A237" s="30"/>
      <c r="B237" s="30" t="s">
        <v>1126</v>
      </c>
      <c r="C237" s="32"/>
      <c r="D237" s="30"/>
      <c r="E237" s="30"/>
      <c r="F237" s="30"/>
      <c r="G237" s="58"/>
      <c r="H237" s="27"/>
      <c r="I237" s="30"/>
    </row>
    <row r="238" spans="1:9" ht="15" x14ac:dyDescent="0.25">
      <c r="A238" s="30"/>
      <c r="B238" s="30" t="s">
        <v>1127</v>
      </c>
      <c r="C238" s="32"/>
      <c r="D238" s="30"/>
      <c r="E238" s="30"/>
      <c r="F238" s="30"/>
      <c r="G238" s="58"/>
      <c r="H238" s="27"/>
      <c r="I238" s="30"/>
    </row>
    <row r="239" spans="1:9" ht="15" x14ac:dyDescent="0.25">
      <c r="A239" s="30"/>
      <c r="B239" s="30"/>
      <c r="C239" s="32"/>
      <c r="D239" s="30"/>
      <c r="E239" s="30"/>
      <c r="F239" s="30"/>
      <c r="G239" s="58"/>
      <c r="H239" s="27"/>
      <c r="I239" s="30"/>
    </row>
    <row r="240" spans="1:9" ht="15" x14ac:dyDescent="0.25">
      <c r="A240" s="30" t="s">
        <v>142</v>
      </c>
      <c r="B240" s="30" t="s">
        <v>1042</v>
      </c>
      <c r="C240" s="32"/>
      <c r="D240" s="30"/>
      <c r="E240" s="30"/>
      <c r="F240" s="30"/>
      <c r="G240" s="58"/>
      <c r="H240" s="27"/>
      <c r="I240" s="30"/>
    </row>
    <row r="241" spans="1:9" ht="15" x14ac:dyDescent="0.25">
      <c r="A241" s="30"/>
      <c r="B241" s="30" t="s">
        <v>740</v>
      </c>
      <c r="C241" s="32"/>
      <c r="D241" s="30"/>
      <c r="E241" s="30"/>
      <c r="F241" s="30"/>
      <c r="G241" s="58"/>
      <c r="H241" s="27"/>
      <c r="I241" s="30"/>
    </row>
    <row r="242" spans="1:9" ht="15" x14ac:dyDescent="0.25">
      <c r="A242" s="30"/>
      <c r="B242" s="30" t="s">
        <v>1128</v>
      </c>
      <c r="C242" s="32"/>
      <c r="D242" s="30"/>
      <c r="E242" s="30"/>
      <c r="F242" s="30"/>
      <c r="G242" s="58"/>
      <c r="H242" s="27"/>
      <c r="I242" s="30"/>
    </row>
    <row r="243" spans="1:9" ht="15" x14ac:dyDescent="0.25">
      <c r="A243" s="30"/>
      <c r="B243" s="30" t="s">
        <v>251</v>
      </c>
      <c r="C243" s="32"/>
      <c r="D243" s="30"/>
      <c r="E243" s="30"/>
      <c r="F243" s="30"/>
      <c r="G243" s="58"/>
      <c r="H243" s="27"/>
      <c r="I243" s="30"/>
    </row>
    <row r="244" spans="1:9" ht="15" x14ac:dyDescent="0.25">
      <c r="A244" s="30"/>
      <c r="B244" s="30" t="s">
        <v>1043</v>
      </c>
      <c r="C244" s="32"/>
      <c r="D244" s="30"/>
      <c r="E244" s="30"/>
      <c r="F244" s="30"/>
      <c r="G244" s="58"/>
      <c r="H244" s="27"/>
      <c r="I244" s="30"/>
    </row>
    <row r="245" spans="1:9" ht="15" x14ac:dyDescent="0.25">
      <c r="A245" s="30"/>
      <c r="B245" s="30" t="s">
        <v>1129</v>
      </c>
      <c r="C245" s="32"/>
      <c r="D245" s="30"/>
      <c r="E245" s="30"/>
      <c r="F245" s="30"/>
      <c r="G245" s="58"/>
      <c r="H245" s="27"/>
      <c r="I245" s="30"/>
    </row>
    <row r="246" spans="1:9" ht="15" x14ac:dyDescent="0.25">
      <c r="A246" s="30"/>
      <c r="B246" s="30" t="s">
        <v>1044</v>
      </c>
      <c r="C246" s="32"/>
      <c r="D246" s="30"/>
      <c r="E246" s="30"/>
      <c r="F246" s="30"/>
      <c r="G246" s="58"/>
      <c r="H246" s="27"/>
      <c r="I246" s="30"/>
    </row>
    <row r="247" spans="1:9" ht="15" x14ac:dyDescent="0.25">
      <c r="A247" s="30"/>
      <c r="B247" s="30" t="s">
        <v>1190</v>
      </c>
      <c r="C247" s="32"/>
      <c r="D247" s="30"/>
      <c r="E247" s="30"/>
      <c r="F247" s="30"/>
      <c r="G247" s="58"/>
      <c r="H247" s="27"/>
      <c r="I247" s="30"/>
    </row>
    <row r="248" spans="1:9" ht="15" x14ac:dyDescent="0.25">
      <c r="A248" s="30"/>
      <c r="B248" s="30" t="s">
        <v>1045</v>
      </c>
      <c r="C248" s="32"/>
      <c r="D248" s="30"/>
      <c r="E248" s="30"/>
      <c r="F248" s="30"/>
      <c r="G248" s="58"/>
      <c r="H248" s="27"/>
      <c r="I248" s="30"/>
    </row>
    <row r="249" spans="1:9" ht="15" x14ac:dyDescent="0.25">
      <c r="A249" s="30"/>
      <c r="B249" s="30" t="s">
        <v>1046</v>
      </c>
      <c r="C249" s="32"/>
      <c r="D249" s="30"/>
      <c r="E249" s="30"/>
      <c r="F249" s="30"/>
      <c r="G249" s="58"/>
      <c r="H249" s="27"/>
      <c r="I249" s="30"/>
    </row>
    <row r="250" spans="1:9" ht="15" x14ac:dyDescent="0.25">
      <c r="A250" s="30"/>
      <c r="B250" s="30" t="s">
        <v>1129</v>
      </c>
      <c r="C250" s="32"/>
      <c r="D250" s="30"/>
      <c r="E250" s="30"/>
      <c r="F250" s="30"/>
      <c r="G250" s="58"/>
      <c r="H250" s="27"/>
      <c r="I250" s="30"/>
    </row>
    <row r="251" spans="1:9" ht="15" x14ac:dyDescent="0.25">
      <c r="A251" s="30"/>
      <c r="B251" s="30" t="s">
        <v>1131</v>
      </c>
      <c r="C251" s="32"/>
      <c r="D251" s="30"/>
      <c r="E251" s="30"/>
      <c r="F251" s="30"/>
      <c r="G251" s="58"/>
      <c r="H251" s="27"/>
      <c r="I251" s="30"/>
    </row>
    <row r="252" spans="1:9" ht="15" x14ac:dyDescent="0.25">
      <c r="A252" s="30"/>
      <c r="B252" s="30" t="s">
        <v>1130</v>
      </c>
      <c r="C252" s="32"/>
      <c r="D252" s="30"/>
      <c r="E252" s="30"/>
      <c r="F252" s="30"/>
      <c r="G252" s="58"/>
      <c r="H252" s="27"/>
      <c r="I252" s="30"/>
    </row>
    <row r="253" spans="1:9" ht="15" x14ac:dyDescent="0.25">
      <c r="A253" s="30"/>
      <c r="B253" s="30" t="s">
        <v>1132</v>
      </c>
      <c r="C253" s="32"/>
      <c r="D253" s="30"/>
      <c r="E253" s="30"/>
      <c r="F253" s="30"/>
      <c r="G253" s="58"/>
      <c r="H253" s="27"/>
      <c r="I253" s="30"/>
    </row>
    <row r="254" spans="1:9" ht="15" x14ac:dyDescent="0.25">
      <c r="A254" s="30"/>
      <c r="B254" s="30" t="s">
        <v>1133</v>
      </c>
      <c r="C254" s="32"/>
      <c r="D254" s="30"/>
      <c r="E254" s="30"/>
      <c r="F254" s="30"/>
      <c r="G254" s="58"/>
      <c r="H254" s="27"/>
      <c r="I254" s="30"/>
    </row>
    <row r="255" spans="1:9" ht="15" x14ac:dyDescent="0.25">
      <c r="A255" s="30"/>
      <c r="B255" s="30" t="s">
        <v>1134</v>
      </c>
      <c r="C255" s="32"/>
      <c r="D255" s="30"/>
      <c r="E255" s="30"/>
      <c r="F255" s="30"/>
      <c r="G255" s="58"/>
      <c r="H255" s="27"/>
      <c r="I255" s="30"/>
    </row>
    <row r="256" spans="1:9" ht="15" x14ac:dyDescent="0.25">
      <c r="A256" s="30"/>
      <c r="B256" s="30" t="s">
        <v>1047</v>
      </c>
      <c r="C256" s="32"/>
      <c r="D256" s="30"/>
      <c r="E256" s="30"/>
      <c r="F256" s="30"/>
      <c r="G256" s="58"/>
      <c r="H256" s="27"/>
      <c r="I256" s="30"/>
    </row>
    <row r="257" spans="1:9" ht="15" x14ac:dyDescent="0.25">
      <c r="A257" s="30"/>
      <c r="B257" s="30"/>
      <c r="C257" s="32"/>
      <c r="D257" s="30"/>
      <c r="E257" s="30"/>
      <c r="F257" s="30"/>
      <c r="G257" s="58"/>
      <c r="H257" s="27"/>
      <c r="I257" s="30"/>
    </row>
    <row r="258" spans="1:9" ht="15" x14ac:dyDescent="0.25">
      <c r="A258" s="30"/>
      <c r="B258" s="30" t="s">
        <v>94</v>
      </c>
      <c r="C258" s="32">
        <v>1</v>
      </c>
      <c r="D258" s="30"/>
      <c r="E258" s="30"/>
      <c r="F258" s="30"/>
      <c r="G258" s="58"/>
      <c r="H258" s="27">
        <f t="shared" ref="H258" si="21">G258*C258</f>
        <v>0</v>
      </c>
      <c r="I258" s="30"/>
    </row>
    <row r="259" spans="1:9" ht="15" x14ac:dyDescent="0.25">
      <c r="A259" s="30"/>
      <c r="B259" s="30"/>
      <c r="C259" s="32"/>
      <c r="D259" s="30"/>
      <c r="E259" s="30"/>
      <c r="F259" s="30"/>
      <c r="G259" s="58"/>
      <c r="H259" s="27"/>
      <c r="I259" s="30"/>
    </row>
    <row r="260" spans="1:9" ht="15" x14ac:dyDescent="0.25">
      <c r="A260" s="30" t="s">
        <v>143</v>
      </c>
      <c r="B260" s="30" t="s">
        <v>737</v>
      </c>
      <c r="C260" s="32"/>
      <c r="D260" s="30"/>
      <c r="E260" s="30"/>
      <c r="F260" s="30"/>
      <c r="G260" s="58"/>
      <c r="H260" s="27"/>
      <c r="I260" s="30"/>
    </row>
    <row r="261" spans="1:9" ht="15" x14ac:dyDescent="0.25">
      <c r="A261" s="30"/>
      <c r="B261" s="30" t="s">
        <v>252</v>
      </c>
      <c r="C261" s="32"/>
      <c r="D261" s="30"/>
      <c r="E261" s="30"/>
      <c r="F261" s="30"/>
      <c r="G261" s="58"/>
      <c r="H261" s="27"/>
      <c r="I261" s="30"/>
    </row>
    <row r="262" spans="1:9" ht="15" x14ac:dyDescent="0.25">
      <c r="A262" s="30"/>
      <c r="B262" s="30" t="s">
        <v>253</v>
      </c>
      <c r="C262" s="32"/>
      <c r="D262" s="30"/>
      <c r="E262" s="30"/>
      <c r="F262" s="30"/>
      <c r="G262" s="58"/>
      <c r="H262" s="27"/>
      <c r="I262" s="30"/>
    </row>
    <row r="263" spans="1:9" ht="15" x14ac:dyDescent="0.25">
      <c r="A263" s="30"/>
      <c r="B263" s="30" t="s">
        <v>251</v>
      </c>
      <c r="C263" s="32"/>
      <c r="D263" s="30"/>
      <c r="E263" s="30"/>
      <c r="F263" s="30"/>
      <c r="G263" s="58"/>
      <c r="H263" s="27"/>
      <c r="I263" s="30"/>
    </row>
    <row r="264" spans="1:9" ht="15" x14ac:dyDescent="0.25">
      <c r="A264" s="30"/>
      <c r="B264" s="30" t="s">
        <v>1043</v>
      </c>
      <c r="C264" s="32"/>
      <c r="D264" s="30"/>
      <c r="E264" s="30"/>
      <c r="F264" s="30"/>
      <c r="G264" s="58"/>
      <c r="H264" s="27"/>
      <c r="I264" s="30"/>
    </row>
    <row r="265" spans="1:9" ht="15" x14ac:dyDescent="0.25">
      <c r="A265" s="30"/>
      <c r="B265" s="30" t="s">
        <v>1044</v>
      </c>
      <c r="C265" s="32"/>
      <c r="D265" s="30"/>
      <c r="E265" s="30"/>
      <c r="F265" s="30"/>
      <c r="G265" s="58"/>
      <c r="H265" s="27"/>
      <c r="I265" s="30"/>
    </row>
    <row r="266" spans="1:9" ht="15" x14ac:dyDescent="0.25">
      <c r="A266" s="30"/>
      <c r="B266" s="30" t="s">
        <v>1190</v>
      </c>
      <c r="C266" s="32"/>
      <c r="D266" s="30"/>
      <c r="E266" s="30"/>
      <c r="F266" s="30"/>
      <c r="G266" s="58"/>
      <c r="H266" s="27"/>
      <c r="I266" s="30"/>
    </row>
    <row r="267" spans="1:9" ht="15" x14ac:dyDescent="0.25">
      <c r="A267" s="30"/>
      <c r="B267" s="30" t="s">
        <v>1045</v>
      </c>
      <c r="C267" s="32"/>
      <c r="D267" s="30"/>
      <c r="E267" s="30"/>
      <c r="F267" s="30"/>
      <c r="G267" s="58"/>
      <c r="H267" s="27"/>
      <c r="I267" s="30"/>
    </row>
    <row r="268" spans="1:9" ht="15" x14ac:dyDescent="0.25">
      <c r="A268" s="30"/>
      <c r="B268" s="30" t="s">
        <v>1046</v>
      </c>
      <c r="C268" s="32"/>
      <c r="D268" s="30"/>
      <c r="E268" s="30"/>
      <c r="F268" s="30"/>
      <c r="G268" s="58"/>
      <c r="H268" s="27"/>
      <c r="I268" s="30"/>
    </row>
    <row r="269" spans="1:9" ht="15" x14ac:dyDescent="0.25">
      <c r="A269" s="30"/>
      <c r="B269" s="30" t="s">
        <v>1129</v>
      </c>
      <c r="C269" s="32"/>
      <c r="D269" s="30"/>
      <c r="E269" s="30"/>
      <c r="F269" s="30"/>
      <c r="G269" s="58"/>
      <c r="H269" s="27"/>
      <c r="I269" s="30"/>
    </row>
    <row r="270" spans="1:9" ht="15" x14ac:dyDescent="0.25">
      <c r="A270" s="30"/>
      <c r="B270" s="30" t="s">
        <v>1131</v>
      </c>
      <c r="C270" s="32"/>
      <c r="D270" s="30"/>
      <c r="E270" s="30"/>
      <c r="F270" s="30"/>
      <c r="G270" s="58"/>
      <c r="H270" s="27"/>
      <c r="I270" s="30"/>
    </row>
    <row r="271" spans="1:9" ht="15" x14ac:dyDescent="0.25">
      <c r="A271" s="30"/>
      <c r="B271" s="30" t="s">
        <v>1135</v>
      </c>
      <c r="C271" s="32"/>
      <c r="D271" s="30"/>
      <c r="E271" s="30"/>
      <c r="F271" s="30"/>
      <c r="G271" s="58"/>
      <c r="H271" s="27"/>
      <c r="I271" s="30"/>
    </row>
    <row r="272" spans="1:9" ht="15" x14ac:dyDescent="0.25">
      <c r="A272" s="30"/>
      <c r="B272" s="30" t="s">
        <v>1136</v>
      </c>
      <c r="C272" s="32"/>
      <c r="D272" s="30"/>
      <c r="E272" s="30"/>
      <c r="F272" s="30"/>
      <c r="G272" s="58"/>
      <c r="H272" s="27"/>
      <c r="I272" s="30"/>
    </row>
    <row r="273" spans="1:9" ht="15" x14ac:dyDescent="0.25">
      <c r="A273" s="30"/>
      <c r="B273" s="30" t="s">
        <v>1132</v>
      </c>
      <c r="C273" s="32"/>
      <c r="D273" s="30"/>
      <c r="E273" s="30"/>
      <c r="F273" s="30"/>
      <c r="G273" s="58"/>
      <c r="H273" s="27"/>
      <c r="I273" s="30"/>
    </row>
    <row r="274" spans="1:9" ht="15" x14ac:dyDescent="0.25">
      <c r="A274" s="30"/>
      <c r="B274" s="30" t="s">
        <v>1133</v>
      </c>
      <c r="C274" s="32"/>
      <c r="D274" s="30"/>
      <c r="E274" s="30"/>
      <c r="F274" s="30"/>
      <c r="G274" s="58"/>
      <c r="H274" s="27"/>
      <c r="I274" s="30"/>
    </row>
    <row r="275" spans="1:9" ht="15" x14ac:dyDescent="0.25">
      <c r="A275" s="30"/>
      <c r="B275" s="30" t="s">
        <v>1134</v>
      </c>
      <c r="C275" s="32"/>
      <c r="D275" s="30"/>
      <c r="E275" s="30"/>
      <c r="F275" s="30"/>
      <c r="G275" s="58"/>
      <c r="H275" s="27"/>
      <c r="I275" s="30"/>
    </row>
    <row r="276" spans="1:9" ht="15" x14ac:dyDescent="0.25">
      <c r="A276" s="30"/>
      <c r="B276" s="30"/>
      <c r="C276" s="32"/>
      <c r="D276" s="30"/>
      <c r="E276" s="30"/>
      <c r="F276" s="30"/>
      <c r="G276" s="58"/>
      <c r="H276" s="27"/>
      <c r="I276" s="30"/>
    </row>
    <row r="277" spans="1:9" ht="15" x14ac:dyDescent="0.25">
      <c r="A277" s="30"/>
      <c r="B277" s="30" t="s">
        <v>124</v>
      </c>
      <c r="C277" s="32">
        <v>6</v>
      </c>
      <c r="D277" s="30"/>
      <c r="E277" s="30"/>
      <c r="F277" s="30"/>
      <c r="G277" s="58"/>
      <c r="H277" s="27">
        <f t="shared" ref="H277" si="22">G277*C277</f>
        <v>0</v>
      </c>
      <c r="I277" s="30"/>
    </row>
    <row r="278" spans="1:9" ht="15" x14ac:dyDescent="0.25">
      <c r="A278" s="30"/>
      <c r="B278" s="30"/>
      <c r="C278" s="32"/>
      <c r="D278" s="30"/>
      <c r="E278" s="30"/>
      <c r="F278" s="30"/>
      <c r="G278" s="58"/>
      <c r="H278" s="27"/>
      <c r="I278" s="30"/>
    </row>
    <row r="279" spans="1:9" ht="15" x14ac:dyDescent="0.25">
      <c r="A279" s="30" t="s">
        <v>159</v>
      </c>
      <c r="B279" s="30" t="s">
        <v>738</v>
      </c>
      <c r="C279" s="32"/>
      <c r="D279" s="30"/>
      <c r="E279" s="30"/>
      <c r="F279" s="30"/>
      <c r="G279" s="58"/>
      <c r="H279" s="27"/>
      <c r="I279" s="30"/>
    </row>
    <row r="280" spans="1:9" ht="15" x14ac:dyDescent="0.25">
      <c r="A280" s="30"/>
      <c r="B280" s="30" t="s">
        <v>739</v>
      </c>
      <c r="C280" s="32"/>
      <c r="D280" s="30"/>
      <c r="E280" s="30"/>
      <c r="F280" s="30"/>
      <c r="G280" s="58"/>
      <c r="H280" s="27"/>
      <c r="I280" s="30"/>
    </row>
    <row r="281" spans="1:9" ht="15" x14ac:dyDescent="0.25">
      <c r="A281" s="30"/>
      <c r="B281" s="30" t="s">
        <v>1191</v>
      </c>
      <c r="C281" s="32"/>
      <c r="D281" s="30"/>
      <c r="E281" s="30"/>
      <c r="F281" s="30"/>
      <c r="G281" s="58"/>
      <c r="H281" s="27"/>
      <c r="I281" s="30"/>
    </row>
    <row r="282" spans="1:9" ht="15" x14ac:dyDescent="0.25">
      <c r="A282" s="30"/>
      <c r="B282" s="30" t="s">
        <v>251</v>
      </c>
      <c r="C282" s="32"/>
      <c r="D282" s="30"/>
      <c r="E282" s="30"/>
      <c r="F282" s="30"/>
      <c r="G282" s="58"/>
      <c r="H282" s="27"/>
      <c r="I282" s="30"/>
    </row>
    <row r="283" spans="1:9" ht="15" x14ac:dyDescent="0.25">
      <c r="A283" s="30"/>
      <c r="B283" s="30" t="s">
        <v>1043</v>
      </c>
      <c r="C283" s="32"/>
      <c r="D283" s="30"/>
      <c r="E283" s="30"/>
      <c r="F283" s="30"/>
      <c r="G283" s="58"/>
      <c r="H283" s="27"/>
      <c r="I283" s="30"/>
    </row>
    <row r="284" spans="1:9" ht="15" x14ac:dyDescent="0.25">
      <c r="A284" s="30"/>
      <c r="B284" s="30" t="s">
        <v>1129</v>
      </c>
      <c r="C284" s="32"/>
      <c r="D284" s="30"/>
      <c r="E284" s="30"/>
      <c r="F284" s="30"/>
      <c r="G284" s="58"/>
      <c r="H284" s="27"/>
      <c r="I284" s="30"/>
    </row>
    <row r="285" spans="1:9" ht="15" x14ac:dyDescent="0.25">
      <c r="A285" s="30"/>
      <c r="B285" s="30" t="s">
        <v>1044</v>
      </c>
      <c r="C285" s="32"/>
      <c r="D285" s="30"/>
      <c r="E285" s="30"/>
      <c r="F285" s="30"/>
      <c r="G285" s="58"/>
      <c r="H285" s="27"/>
      <c r="I285" s="30"/>
    </row>
    <row r="286" spans="1:9" ht="15" x14ac:dyDescent="0.25">
      <c r="A286" s="30"/>
      <c r="B286" s="30" t="s">
        <v>1190</v>
      </c>
      <c r="C286" s="32"/>
      <c r="D286" s="30"/>
      <c r="E286" s="30"/>
      <c r="F286" s="30"/>
      <c r="G286" s="58"/>
      <c r="H286" s="27"/>
      <c r="I286" s="30"/>
    </row>
    <row r="287" spans="1:9" ht="15" x14ac:dyDescent="0.25">
      <c r="A287" s="30"/>
      <c r="B287" s="30" t="s">
        <v>1045</v>
      </c>
      <c r="C287" s="32"/>
      <c r="D287" s="30"/>
      <c r="E287" s="30"/>
      <c r="F287" s="30"/>
      <c r="G287" s="58"/>
      <c r="H287" s="27"/>
      <c r="I287" s="30"/>
    </row>
    <row r="288" spans="1:9" ht="15" x14ac:dyDescent="0.25">
      <c r="A288" s="30"/>
      <c r="B288" s="30" t="s">
        <v>1046</v>
      </c>
      <c r="C288" s="32"/>
      <c r="D288" s="30"/>
      <c r="E288" s="30"/>
      <c r="F288" s="30"/>
      <c r="G288" s="58"/>
      <c r="H288" s="27"/>
      <c r="I288" s="30"/>
    </row>
    <row r="289" spans="1:10" ht="15" x14ac:dyDescent="0.25">
      <c r="A289" s="30"/>
      <c r="B289" s="30" t="s">
        <v>1131</v>
      </c>
      <c r="C289" s="32"/>
      <c r="D289" s="30"/>
      <c r="E289" s="30"/>
      <c r="F289" s="30"/>
      <c r="G289" s="58"/>
      <c r="H289" s="27"/>
      <c r="I289" s="30"/>
    </row>
    <row r="290" spans="1:10" ht="15" x14ac:dyDescent="0.25">
      <c r="A290" s="30"/>
      <c r="B290" s="30" t="s">
        <v>1135</v>
      </c>
      <c r="C290" s="32"/>
      <c r="D290" s="30"/>
      <c r="E290" s="30"/>
      <c r="F290" s="30"/>
      <c r="G290" s="58"/>
      <c r="H290" s="27"/>
      <c r="I290" s="30"/>
    </row>
    <row r="291" spans="1:10" ht="15" x14ac:dyDescent="0.25">
      <c r="A291" s="30"/>
      <c r="B291" s="30" t="s">
        <v>1136</v>
      </c>
      <c r="C291" s="32"/>
      <c r="D291" s="30"/>
      <c r="E291" s="30"/>
      <c r="F291" s="30"/>
      <c r="G291" s="58"/>
      <c r="H291" s="27"/>
      <c r="I291" s="30"/>
    </row>
    <row r="292" spans="1:10" ht="15" x14ac:dyDescent="0.25">
      <c r="A292" s="30"/>
      <c r="B292" s="30" t="s">
        <v>1132</v>
      </c>
      <c r="C292" s="32"/>
      <c r="D292" s="30"/>
      <c r="E292" s="30"/>
      <c r="F292" s="30"/>
      <c r="G292" s="58"/>
      <c r="H292" s="27"/>
      <c r="I292" s="30"/>
    </row>
    <row r="293" spans="1:10" ht="15" x14ac:dyDescent="0.25">
      <c r="A293" s="30"/>
      <c r="B293" s="30" t="s">
        <v>1133</v>
      </c>
      <c r="C293" s="32"/>
      <c r="D293" s="30"/>
      <c r="E293" s="30"/>
      <c r="F293" s="30"/>
      <c r="G293" s="58"/>
      <c r="H293" s="27"/>
      <c r="I293" s="30"/>
    </row>
    <row r="294" spans="1:10" ht="15" x14ac:dyDescent="0.25">
      <c r="A294" s="30"/>
      <c r="B294" s="30" t="s">
        <v>1134</v>
      </c>
      <c r="C294" s="32"/>
      <c r="D294" s="30"/>
      <c r="E294" s="30"/>
      <c r="F294" s="30"/>
      <c r="G294" s="58"/>
      <c r="H294" s="27"/>
      <c r="I294" s="30"/>
    </row>
    <row r="295" spans="1:10" ht="15" x14ac:dyDescent="0.25">
      <c r="A295" s="30"/>
      <c r="B295" s="30" t="s">
        <v>1047</v>
      </c>
      <c r="C295" s="32"/>
      <c r="D295" s="30"/>
      <c r="E295" s="30"/>
      <c r="F295" s="30"/>
      <c r="G295" s="58"/>
      <c r="H295" s="27"/>
      <c r="I295" s="30"/>
    </row>
    <row r="296" spans="1:10" ht="15" x14ac:dyDescent="0.25">
      <c r="A296" s="30"/>
      <c r="B296" s="30"/>
      <c r="C296" s="32"/>
      <c r="D296" s="30"/>
      <c r="E296" s="30"/>
      <c r="F296" s="30"/>
      <c r="G296" s="58"/>
      <c r="H296" s="27"/>
      <c r="I296" s="30"/>
    </row>
    <row r="297" spans="1:10" ht="15" x14ac:dyDescent="0.25">
      <c r="A297" s="30"/>
      <c r="B297" s="30" t="s">
        <v>94</v>
      </c>
      <c r="C297" s="32">
        <v>1</v>
      </c>
      <c r="D297" s="30"/>
      <c r="E297" s="30"/>
      <c r="F297" s="30"/>
      <c r="G297" s="58"/>
      <c r="H297" s="27">
        <f t="shared" ref="H297" si="23">G297*C297</f>
        <v>0</v>
      </c>
      <c r="I297" s="30"/>
    </row>
    <row r="298" spans="1:10" ht="15" x14ac:dyDescent="0.25">
      <c r="A298" s="30"/>
      <c r="B298" s="30"/>
      <c r="C298" s="32"/>
      <c r="D298" s="30"/>
      <c r="E298" s="30"/>
      <c r="F298" s="30"/>
      <c r="G298" s="58"/>
      <c r="H298" s="27"/>
      <c r="I298" s="30"/>
    </row>
    <row r="299" spans="1:10" ht="15" x14ac:dyDescent="0.25">
      <c r="A299" s="49" t="s">
        <v>526</v>
      </c>
      <c r="B299" s="49"/>
      <c r="C299" s="50"/>
      <c r="D299" s="49"/>
      <c r="E299" s="49"/>
      <c r="F299" s="49"/>
      <c r="G299" s="61"/>
      <c r="H299" s="50">
        <f>SUM(H258:H297)</f>
        <v>0</v>
      </c>
      <c r="I299" s="30"/>
      <c r="J299" s="30"/>
    </row>
    <row r="300" spans="1:10" ht="15" x14ac:dyDescent="0.25">
      <c r="A300" s="30"/>
      <c r="B300" s="30"/>
      <c r="C300" s="32"/>
      <c r="D300" s="30"/>
      <c r="E300" s="30"/>
      <c r="F300" s="30"/>
      <c r="G300" s="58"/>
      <c r="H300" s="27"/>
      <c r="I300" s="30"/>
    </row>
    <row r="301" spans="1:10" ht="15" x14ac:dyDescent="0.25">
      <c r="A301" s="26" t="s">
        <v>151</v>
      </c>
      <c r="B301" s="26" t="s">
        <v>16</v>
      </c>
      <c r="C301" s="27"/>
      <c r="D301" s="30"/>
      <c r="E301" s="30"/>
      <c r="F301" s="30"/>
      <c r="G301" s="58"/>
      <c r="H301" s="27"/>
      <c r="I301" s="30"/>
    </row>
    <row r="302" spans="1:10" ht="15" x14ac:dyDescent="0.25">
      <c r="A302" s="30"/>
      <c r="B302" s="30"/>
      <c r="C302" s="32"/>
      <c r="D302" s="30"/>
      <c r="E302" s="30"/>
      <c r="F302" s="30"/>
      <c r="G302" s="58"/>
      <c r="H302" s="27"/>
      <c r="I302" s="30"/>
    </row>
    <row r="303" spans="1:10" ht="15" x14ac:dyDescent="0.25">
      <c r="A303" s="30" t="s">
        <v>95</v>
      </c>
      <c r="B303" s="30" t="s">
        <v>17</v>
      </c>
      <c r="C303" s="32"/>
      <c r="D303" s="30"/>
      <c r="E303" s="30"/>
      <c r="F303" s="30"/>
      <c r="G303" s="58"/>
      <c r="H303" s="27"/>
      <c r="I303" s="30"/>
    </row>
    <row r="304" spans="1:10" ht="15" x14ac:dyDescent="0.25">
      <c r="A304" s="30"/>
      <c r="B304" s="30" t="s">
        <v>527</v>
      </c>
      <c r="C304" s="32"/>
      <c r="D304" s="30"/>
      <c r="E304" s="30"/>
      <c r="F304" s="30"/>
      <c r="G304" s="58"/>
      <c r="H304" s="27"/>
      <c r="I304" s="30"/>
    </row>
    <row r="305" spans="1:9" ht="15" x14ac:dyDescent="0.25">
      <c r="A305" s="30"/>
      <c r="B305" s="30" t="s">
        <v>1192</v>
      </c>
      <c r="C305" s="32"/>
      <c r="D305" s="30"/>
      <c r="E305" s="30"/>
      <c r="F305" s="30"/>
      <c r="G305" s="58"/>
      <c r="H305" s="27"/>
      <c r="I305" s="30"/>
    </row>
    <row r="306" spans="1:9" ht="15" x14ac:dyDescent="0.25">
      <c r="A306" s="30"/>
      <c r="B306" s="30" t="s">
        <v>528</v>
      </c>
      <c r="C306" s="32"/>
      <c r="D306" s="30"/>
      <c r="E306" s="30"/>
      <c r="F306" s="30"/>
      <c r="G306" s="58"/>
      <c r="H306" s="27"/>
      <c r="I306" s="30"/>
    </row>
    <row r="307" spans="1:9" ht="15" x14ac:dyDescent="0.25">
      <c r="A307" s="30"/>
      <c r="B307" s="30" t="s">
        <v>529</v>
      </c>
      <c r="C307" s="32"/>
      <c r="D307" s="30"/>
      <c r="E307" s="30"/>
      <c r="F307" s="30"/>
      <c r="G307" s="58"/>
      <c r="H307" s="27"/>
      <c r="I307" s="30"/>
    </row>
    <row r="308" spans="1:9" ht="15" x14ac:dyDescent="0.25">
      <c r="A308" s="30"/>
      <c r="B308" s="30" t="s">
        <v>530</v>
      </c>
      <c r="C308" s="32"/>
      <c r="D308" s="30"/>
      <c r="E308" s="30"/>
      <c r="F308" s="30"/>
      <c r="G308" s="58"/>
      <c r="H308" s="27"/>
      <c r="I308" s="30"/>
    </row>
    <row r="309" spans="1:9" ht="15" x14ac:dyDescent="0.25">
      <c r="A309" s="30"/>
      <c r="B309" s="30" t="s">
        <v>18</v>
      </c>
      <c r="C309" s="32"/>
      <c r="D309" s="30"/>
      <c r="E309" s="30"/>
      <c r="F309" s="30"/>
      <c r="G309" s="58"/>
      <c r="H309" s="27"/>
      <c r="I309" s="30"/>
    </row>
    <row r="310" spans="1:9" ht="15" x14ac:dyDescent="0.25">
      <c r="A310" s="30" t="s">
        <v>142</v>
      </c>
      <c r="B310" s="30" t="s">
        <v>19</v>
      </c>
      <c r="C310" s="32"/>
      <c r="D310" s="30"/>
      <c r="E310" s="30"/>
      <c r="F310" s="30"/>
      <c r="G310" s="58"/>
      <c r="H310" s="27"/>
      <c r="I310" s="30"/>
    </row>
    <row r="311" spans="1:9" ht="15" x14ac:dyDescent="0.25">
      <c r="A311" s="30"/>
      <c r="B311" s="30" t="s">
        <v>745</v>
      </c>
      <c r="C311" s="32"/>
      <c r="D311" s="30"/>
      <c r="E311" s="30"/>
      <c r="F311" s="43" t="s">
        <v>741</v>
      </c>
      <c r="G311" s="348"/>
      <c r="H311" s="27"/>
      <c r="I311" s="30"/>
    </row>
    <row r="312" spans="1:9" ht="15" x14ac:dyDescent="0.25">
      <c r="A312" s="30"/>
      <c r="B312" s="30" t="s">
        <v>746</v>
      </c>
      <c r="C312" s="32"/>
      <c r="D312" s="30"/>
      <c r="E312" s="30"/>
      <c r="F312" s="43" t="s">
        <v>742</v>
      </c>
      <c r="G312" s="348"/>
      <c r="H312" s="27"/>
      <c r="I312" s="30"/>
    </row>
    <row r="313" spans="1:9" ht="15" x14ac:dyDescent="0.25">
      <c r="A313" s="30"/>
      <c r="B313" s="30" t="s">
        <v>747</v>
      </c>
      <c r="C313" s="32"/>
      <c r="D313" s="30"/>
      <c r="E313" s="30"/>
      <c r="F313" s="43"/>
      <c r="G313" s="348"/>
      <c r="H313" s="27"/>
      <c r="I313" s="30"/>
    </row>
    <row r="314" spans="1:9" ht="15" x14ac:dyDescent="0.25">
      <c r="A314" s="30"/>
      <c r="B314" s="30" t="s">
        <v>743</v>
      </c>
      <c r="C314" s="32"/>
      <c r="D314" s="30"/>
      <c r="E314" s="30"/>
      <c r="F314" s="336" t="s">
        <v>744</v>
      </c>
      <c r="G314" s="349"/>
      <c r="H314" s="27"/>
      <c r="I314" s="30"/>
    </row>
    <row r="315" spans="1:9" ht="15" x14ac:dyDescent="0.25">
      <c r="A315" s="30"/>
      <c r="B315" s="30" t="s">
        <v>749</v>
      </c>
      <c r="C315" s="32"/>
      <c r="D315" s="30"/>
      <c r="E315" s="30"/>
      <c r="F315" s="336" t="s">
        <v>748</v>
      </c>
      <c r="G315" s="349"/>
      <c r="H315" s="27"/>
      <c r="I315" s="30"/>
    </row>
    <row r="316" spans="1:9" ht="15" x14ac:dyDescent="0.25">
      <c r="A316" s="30"/>
      <c r="B316" s="30" t="s">
        <v>750</v>
      </c>
      <c r="C316" s="32"/>
      <c r="D316" s="30"/>
      <c r="E316" s="30"/>
      <c r="F316" s="336" t="s">
        <v>741</v>
      </c>
      <c r="G316" s="349"/>
      <c r="H316" s="27"/>
      <c r="I316" s="30"/>
    </row>
    <row r="317" spans="1:9" ht="15" x14ac:dyDescent="0.25">
      <c r="A317" s="30"/>
      <c r="B317" s="30" t="s">
        <v>751</v>
      </c>
      <c r="C317" s="32"/>
      <c r="D317" s="30"/>
      <c r="E317" s="30"/>
      <c r="F317" s="336" t="s">
        <v>1048</v>
      </c>
      <c r="G317" s="349"/>
      <c r="H317" s="27"/>
      <c r="I317" s="30"/>
    </row>
    <row r="318" spans="1:9" ht="15" x14ac:dyDescent="0.25">
      <c r="A318" s="30"/>
      <c r="B318" s="30" t="s">
        <v>752</v>
      </c>
      <c r="C318" s="32"/>
      <c r="D318" s="30"/>
      <c r="E318" s="30"/>
      <c r="F318" s="336" t="s">
        <v>748</v>
      </c>
      <c r="G318" s="349"/>
      <c r="H318" s="27"/>
      <c r="I318" s="30"/>
    </row>
    <row r="319" spans="1:9" ht="15" x14ac:dyDescent="0.25">
      <c r="A319" s="30" t="s">
        <v>637</v>
      </c>
      <c r="B319" s="30" t="s">
        <v>753</v>
      </c>
      <c r="C319" s="32"/>
      <c r="D319" s="30"/>
      <c r="E319" s="30"/>
      <c r="F319" s="336" t="s">
        <v>754</v>
      </c>
      <c r="G319" s="349"/>
      <c r="H319" s="27"/>
      <c r="I319" s="30"/>
    </row>
    <row r="320" spans="1:9" ht="15" x14ac:dyDescent="0.25">
      <c r="A320" s="30"/>
      <c r="B320" s="30" t="s">
        <v>755</v>
      </c>
      <c r="C320" s="32"/>
      <c r="D320" s="30"/>
      <c r="E320" s="30"/>
      <c r="F320" s="336" t="s">
        <v>756</v>
      </c>
      <c r="G320" s="349"/>
      <c r="H320" s="27"/>
      <c r="I320" s="30"/>
    </row>
    <row r="321" spans="1:9" ht="15" x14ac:dyDescent="0.25">
      <c r="A321" s="30"/>
      <c r="B321" s="33" t="s">
        <v>757</v>
      </c>
      <c r="C321" s="36"/>
      <c r="D321" s="33"/>
      <c r="E321" s="33"/>
      <c r="F321" s="336" t="s">
        <v>756</v>
      </c>
      <c r="G321" s="349"/>
      <c r="H321" s="27"/>
      <c r="I321" s="30"/>
    </row>
    <row r="322" spans="1:9" ht="15" x14ac:dyDescent="0.25">
      <c r="A322" s="30"/>
      <c r="B322" s="30" t="s">
        <v>2598</v>
      </c>
      <c r="C322" s="32"/>
      <c r="D322" s="30"/>
      <c r="E322" s="30"/>
      <c r="F322" s="336" t="s">
        <v>756</v>
      </c>
      <c r="G322" s="350"/>
      <c r="H322" s="27"/>
      <c r="I322" s="30"/>
    </row>
    <row r="323" spans="1:9" ht="15" x14ac:dyDescent="0.25">
      <c r="A323" s="30"/>
      <c r="B323" s="30" t="s">
        <v>758</v>
      </c>
      <c r="C323" s="32"/>
      <c r="D323" s="30"/>
      <c r="E323" s="30"/>
      <c r="F323" s="336" t="s">
        <v>759</v>
      </c>
      <c r="G323" s="349"/>
      <c r="H323" s="27"/>
      <c r="I323" s="30"/>
    </row>
    <row r="324" spans="1:9" ht="15" x14ac:dyDescent="0.25">
      <c r="A324" s="30"/>
      <c r="B324" s="30" t="s">
        <v>760</v>
      </c>
      <c r="C324" s="32"/>
      <c r="D324" s="30"/>
      <c r="E324" s="30"/>
      <c r="F324" s="336" t="s">
        <v>759</v>
      </c>
      <c r="G324" s="349"/>
      <c r="H324" s="27"/>
      <c r="I324" s="30"/>
    </row>
    <row r="325" spans="1:9" ht="15" x14ac:dyDescent="0.25">
      <c r="A325" s="30"/>
      <c r="B325" s="30" t="s">
        <v>767</v>
      </c>
      <c r="C325" s="32"/>
      <c r="D325" s="30"/>
      <c r="E325" s="30"/>
      <c r="F325" s="336" t="s">
        <v>768</v>
      </c>
      <c r="G325" s="349"/>
      <c r="H325" s="27"/>
      <c r="I325" s="30"/>
    </row>
    <row r="326" spans="1:9" ht="15" x14ac:dyDescent="0.25">
      <c r="A326" s="30"/>
      <c r="B326" s="39" t="s">
        <v>769</v>
      </c>
      <c r="C326" s="40"/>
      <c r="D326" s="39"/>
      <c r="E326" s="39"/>
      <c r="F326" s="337" t="s">
        <v>768</v>
      </c>
      <c r="G326" s="349"/>
      <c r="H326" s="27"/>
      <c r="I326" s="30"/>
    </row>
    <row r="327" spans="1:9" ht="15" x14ac:dyDescent="0.25">
      <c r="A327" s="30"/>
      <c r="B327" s="30"/>
      <c r="C327" s="32"/>
      <c r="D327" s="30"/>
      <c r="E327" s="30"/>
      <c r="F327" s="336" t="s">
        <v>2599</v>
      </c>
      <c r="G327" s="349"/>
      <c r="H327" s="27"/>
      <c r="I327" s="30"/>
    </row>
    <row r="328" spans="1:9" ht="15" x14ac:dyDescent="0.25">
      <c r="A328" s="30"/>
      <c r="B328" s="30" t="s">
        <v>20</v>
      </c>
      <c r="C328" s="32">
        <v>135</v>
      </c>
      <c r="D328" s="30"/>
      <c r="E328" s="30"/>
      <c r="F328" s="30"/>
      <c r="G328" s="58"/>
      <c r="H328" s="27">
        <f t="shared" ref="H328" si="24">G328*C328</f>
        <v>0</v>
      </c>
      <c r="I328" s="30"/>
    </row>
    <row r="329" spans="1:9" ht="15" x14ac:dyDescent="0.25">
      <c r="A329" s="30"/>
      <c r="B329" s="30"/>
      <c r="C329" s="32"/>
      <c r="D329" s="30"/>
      <c r="E329" s="30"/>
      <c r="F329" s="30"/>
      <c r="G329" s="58"/>
      <c r="H329" s="27"/>
      <c r="I329" s="30"/>
    </row>
    <row r="330" spans="1:9" ht="15" x14ac:dyDescent="0.25">
      <c r="A330" s="30" t="s">
        <v>143</v>
      </c>
      <c r="B330" s="30" t="s">
        <v>1251</v>
      </c>
      <c r="C330" s="32"/>
      <c r="D330" s="30"/>
      <c r="E330" s="30"/>
      <c r="F330" s="30"/>
      <c r="G330" s="58"/>
      <c r="H330" s="27"/>
      <c r="I330" s="30"/>
    </row>
    <row r="331" spans="1:9" ht="15" x14ac:dyDescent="0.25">
      <c r="A331" s="30"/>
      <c r="B331" s="30" t="s">
        <v>1252</v>
      </c>
      <c r="C331" s="32"/>
      <c r="D331" s="30"/>
      <c r="E331" s="30"/>
      <c r="F331" s="30"/>
      <c r="G331" s="58"/>
      <c r="H331" s="27"/>
      <c r="I331" s="30"/>
    </row>
    <row r="332" spans="1:9" ht="15" x14ac:dyDescent="0.25">
      <c r="A332" s="30"/>
      <c r="B332" s="30" t="s">
        <v>92</v>
      </c>
      <c r="C332" s="32">
        <v>40</v>
      </c>
      <c r="D332" s="30"/>
      <c r="E332" s="30"/>
      <c r="F332" s="30"/>
      <c r="G332" s="58"/>
      <c r="H332" s="27">
        <f t="shared" ref="H332" si="25">G332*C332</f>
        <v>0</v>
      </c>
      <c r="I332" s="30"/>
    </row>
    <row r="333" spans="1:9" ht="15" x14ac:dyDescent="0.25">
      <c r="A333" s="30"/>
      <c r="B333" s="30"/>
      <c r="C333" s="32"/>
      <c r="D333" s="30"/>
      <c r="E333" s="30"/>
      <c r="F333" s="30"/>
      <c r="G333" s="58"/>
      <c r="H333" s="27"/>
      <c r="I333" s="30"/>
    </row>
    <row r="334" spans="1:9" ht="15" x14ac:dyDescent="0.25">
      <c r="A334" s="30" t="s">
        <v>96</v>
      </c>
      <c r="B334" s="30" t="s">
        <v>21</v>
      </c>
      <c r="C334" s="32"/>
      <c r="D334" s="30"/>
      <c r="E334" s="30"/>
      <c r="F334" s="30"/>
      <c r="G334" s="58"/>
      <c r="H334" s="27"/>
      <c r="I334" s="30"/>
    </row>
    <row r="335" spans="1:9" ht="15" x14ac:dyDescent="0.25">
      <c r="A335" s="30"/>
      <c r="B335" s="30" t="s">
        <v>22</v>
      </c>
      <c r="C335" s="32"/>
      <c r="D335" s="30"/>
      <c r="E335" s="30"/>
      <c r="F335" s="30"/>
      <c r="G335" s="58"/>
      <c r="H335" s="27"/>
      <c r="I335" s="30"/>
    </row>
    <row r="336" spans="1:9" ht="15" x14ac:dyDescent="0.25">
      <c r="A336" s="30"/>
      <c r="B336" s="30" t="s">
        <v>23</v>
      </c>
      <c r="C336" s="32"/>
      <c r="D336" s="30"/>
      <c r="E336" s="30"/>
      <c r="F336" s="30"/>
      <c r="G336" s="58"/>
      <c r="H336" s="27"/>
      <c r="I336" s="30"/>
    </row>
    <row r="337" spans="1:9" ht="15" x14ac:dyDescent="0.25">
      <c r="A337" s="30"/>
      <c r="B337" s="30"/>
      <c r="C337" s="32"/>
      <c r="D337" s="30"/>
      <c r="E337" s="30"/>
      <c r="F337" s="30"/>
      <c r="G337" s="58"/>
      <c r="H337" s="27"/>
      <c r="I337" s="30"/>
    </row>
    <row r="338" spans="1:9" ht="15" x14ac:dyDescent="0.25">
      <c r="A338" s="30" t="s">
        <v>129</v>
      </c>
      <c r="B338" s="42" t="s">
        <v>1244</v>
      </c>
      <c r="C338" s="32"/>
      <c r="D338" s="30"/>
      <c r="E338" s="30"/>
      <c r="F338" s="30"/>
      <c r="G338" s="58"/>
      <c r="H338" s="27"/>
      <c r="I338" s="30"/>
    </row>
    <row r="339" spans="1:9" ht="15" x14ac:dyDescent="0.25">
      <c r="A339" s="30"/>
      <c r="B339" s="30" t="s">
        <v>126</v>
      </c>
      <c r="C339" s="32">
        <v>220</v>
      </c>
      <c r="D339" s="30"/>
      <c r="E339" s="30"/>
      <c r="F339" s="30"/>
      <c r="G339" s="58"/>
      <c r="H339" s="27">
        <f t="shared" ref="H339" si="26">G339*C339</f>
        <v>0</v>
      </c>
      <c r="I339" s="30"/>
    </row>
    <row r="340" spans="1:9" ht="15" x14ac:dyDescent="0.25">
      <c r="A340" s="30"/>
      <c r="B340" s="30"/>
      <c r="C340" s="32"/>
      <c r="D340" s="30"/>
      <c r="E340" s="30"/>
      <c r="F340" s="30"/>
      <c r="G340" s="58"/>
      <c r="H340" s="27"/>
      <c r="I340" s="30"/>
    </row>
    <row r="341" spans="1:9" ht="15" x14ac:dyDescent="0.25">
      <c r="A341" s="30" t="s">
        <v>669</v>
      </c>
      <c r="B341" s="30" t="s">
        <v>1250</v>
      </c>
      <c r="C341" s="32"/>
      <c r="D341" s="30"/>
      <c r="E341" s="30"/>
      <c r="F341" s="30"/>
      <c r="G341" s="58"/>
      <c r="H341" s="27"/>
      <c r="I341" s="30"/>
    </row>
    <row r="342" spans="1:9" ht="15" x14ac:dyDescent="0.25">
      <c r="A342" s="30"/>
      <c r="B342" s="30" t="s">
        <v>126</v>
      </c>
      <c r="C342" s="32">
        <v>60</v>
      </c>
      <c r="D342" s="30"/>
      <c r="E342" s="30"/>
      <c r="F342" s="30"/>
      <c r="G342" s="58"/>
      <c r="H342" s="27">
        <f t="shared" ref="H342" si="27">G342*C342</f>
        <v>0</v>
      </c>
      <c r="I342" s="30"/>
    </row>
    <row r="343" spans="1:9" ht="15" x14ac:dyDescent="0.25">
      <c r="A343" s="30"/>
      <c r="B343" s="30"/>
      <c r="C343" s="32"/>
      <c r="D343" s="30"/>
      <c r="E343" s="30"/>
      <c r="F343" s="30"/>
      <c r="G343" s="58"/>
      <c r="H343" s="27"/>
      <c r="I343" s="30"/>
    </row>
    <row r="344" spans="1:9" ht="15" x14ac:dyDescent="0.25">
      <c r="A344" s="30" t="s">
        <v>97</v>
      </c>
      <c r="B344" s="30" t="s">
        <v>532</v>
      </c>
      <c r="C344" s="32"/>
      <c r="D344" s="30"/>
      <c r="E344" s="30"/>
      <c r="F344" s="30"/>
      <c r="G344" s="58"/>
      <c r="H344" s="27"/>
      <c r="I344" s="30"/>
    </row>
    <row r="345" spans="1:9" ht="15" x14ac:dyDescent="0.25">
      <c r="A345" s="30"/>
      <c r="B345" s="30" t="s">
        <v>533</v>
      </c>
      <c r="C345" s="32"/>
      <c r="D345" s="30"/>
      <c r="E345" s="30"/>
      <c r="F345" s="30"/>
      <c r="G345" s="58"/>
      <c r="H345" s="27"/>
      <c r="I345" s="30"/>
    </row>
    <row r="346" spans="1:9" ht="15" x14ac:dyDescent="0.25">
      <c r="A346" s="30"/>
      <c r="B346" s="30" t="s">
        <v>534</v>
      </c>
      <c r="C346" s="32"/>
      <c r="D346" s="30"/>
      <c r="E346" s="30"/>
      <c r="F346" s="30"/>
      <c r="G346" s="58"/>
      <c r="H346" s="27"/>
      <c r="I346" s="30"/>
    </row>
    <row r="347" spans="1:9" ht="15" x14ac:dyDescent="0.25">
      <c r="A347" s="30"/>
      <c r="B347" s="30"/>
      <c r="C347" s="32"/>
      <c r="D347" s="30"/>
      <c r="E347" s="30"/>
      <c r="F347" s="30"/>
      <c r="G347" s="58"/>
      <c r="H347" s="27"/>
      <c r="I347" s="30"/>
    </row>
    <row r="348" spans="1:9" ht="15" x14ac:dyDescent="0.25">
      <c r="A348" s="30" t="s">
        <v>160</v>
      </c>
      <c r="B348" s="30" t="s">
        <v>761</v>
      </c>
      <c r="C348" s="32"/>
      <c r="D348" s="30"/>
      <c r="E348" s="30"/>
      <c r="F348" s="30"/>
      <c r="G348" s="58"/>
      <c r="H348" s="27"/>
      <c r="I348" s="30"/>
    </row>
    <row r="349" spans="1:9" ht="15" x14ac:dyDescent="0.25">
      <c r="A349" s="30"/>
      <c r="B349" s="30" t="s">
        <v>762</v>
      </c>
      <c r="C349" s="32"/>
      <c r="D349" s="30"/>
      <c r="E349" s="30"/>
      <c r="F349" s="30"/>
      <c r="G349" s="58"/>
      <c r="H349" s="27"/>
      <c r="I349" s="30"/>
    </row>
    <row r="350" spans="1:9" ht="15" x14ac:dyDescent="0.25">
      <c r="A350" s="30"/>
      <c r="B350" s="30" t="s">
        <v>127</v>
      </c>
      <c r="C350" s="32">
        <v>2</v>
      </c>
      <c r="D350" s="30"/>
      <c r="E350" s="30"/>
      <c r="F350" s="30"/>
      <c r="G350" s="58"/>
      <c r="H350" s="27">
        <f t="shared" ref="H350" si="28">G350*C350</f>
        <v>0</v>
      </c>
      <c r="I350" s="30"/>
    </row>
    <row r="351" spans="1:9" ht="15" x14ac:dyDescent="0.25">
      <c r="A351" s="30"/>
      <c r="B351" s="30"/>
      <c r="C351" s="32"/>
      <c r="D351" s="30"/>
      <c r="E351" s="30"/>
      <c r="F351" s="30"/>
      <c r="G351" s="58"/>
      <c r="H351" s="27"/>
      <c r="I351" s="30"/>
    </row>
    <row r="352" spans="1:9" ht="15" x14ac:dyDescent="0.25">
      <c r="A352" s="30" t="s">
        <v>691</v>
      </c>
      <c r="B352" s="30" t="s">
        <v>763</v>
      </c>
      <c r="C352" s="32"/>
      <c r="D352" s="30"/>
      <c r="E352" s="30"/>
      <c r="F352" s="30"/>
      <c r="G352" s="58"/>
      <c r="H352" s="27"/>
      <c r="I352" s="30"/>
    </row>
    <row r="353" spans="1:9" ht="15" x14ac:dyDescent="0.25">
      <c r="A353" s="30"/>
      <c r="B353" s="30" t="s">
        <v>764</v>
      </c>
      <c r="C353" s="32"/>
      <c r="D353" s="30"/>
      <c r="E353" s="30"/>
      <c r="F353" s="30"/>
      <c r="G353" s="58"/>
      <c r="H353" s="27"/>
      <c r="I353" s="30"/>
    </row>
    <row r="354" spans="1:9" ht="15" x14ac:dyDescent="0.25">
      <c r="A354" s="30"/>
      <c r="B354" s="30" t="s">
        <v>127</v>
      </c>
      <c r="C354" s="32">
        <v>2</v>
      </c>
      <c r="D354" s="30"/>
      <c r="E354" s="30"/>
      <c r="F354" s="30"/>
      <c r="G354" s="58"/>
      <c r="H354" s="27">
        <f t="shared" ref="H354" si="29">G354*C354</f>
        <v>0</v>
      </c>
      <c r="I354" s="30"/>
    </row>
    <row r="355" spans="1:9" ht="15" x14ac:dyDescent="0.25">
      <c r="A355" s="30"/>
      <c r="B355" s="30"/>
      <c r="C355" s="32"/>
      <c r="D355" s="30"/>
      <c r="E355" s="30"/>
      <c r="F355" s="30"/>
      <c r="G355" s="58"/>
      <c r="H355" s="27"/>
      <c r="I355" s="30"/>
    </row>
    <row r="356" spans="1:9" ht="15" x14ac:dyDescent="0.25">
      <c r="A356" s="30" t="s">
        <v>693</v>
      </c>
      <c r="B356" s="30" t="s">
        <v>765</v>
      </c>
      <c r="C356" s="32"/>
      <c r="D356" s="30"/>
      <c r="E356" s="30"/>
      <c r="F356" s="30"/>
      <c r="G356" s="58"/>
      <c r="H356" s="27"/>
      <c r="I356" s="30"/>
    </row>
    <row r="357" spans="1:9" ht="15" x14ac:dyDescent="0.25">
      <c r="A357" s="30"/>
      <c r="B357" s="30" t="s">
        <v>766</v>
      </c>
      <c r="C357" s="32"/>
      <c r="D357" s="30"/>
      <c r="E357" s="30"/>
      <c r="F357" s="30"/>
      <c r="G357" s="58"/>
      <c r="H357" s="27"/>
      <c r="I357" s="30"/>
    </row>
    <row r="358" spans="1:9" ht="15" x14ac:dyDescent="0.25">
      <c r="A358" s="30"/>
      <c r="B358" s="30" t="s">
        <v>127</v>
      </c>
      <c r="C358" s="32">
        <v>2</v>
      </c>
      <c r="D358" s="30"/>
      <c r="E358" s="30"/>
      <c r="F358" s="30"/>
      <c r="G358" s="58"/>
      <c r="H358" s="27">
        <f t="shared" ref="H358" si="30">G358*C358</f>
        <v>0</v>
      </c>
      <c r="I358" s="30"/>
    </row>
    <row r="359" spans="1:9" ht="15" x14ac:dyDescent="0.25">
      <c r="A359" s="30"/>
      <c r="B359" s="30"/>
      <c r="C359" s="32"/>
      <c r="D359" s="30"/>
      <c r="E359" s="30"/>
      <c r="F359" s="30"/>
      <c r="G359" s="58"/>
      <c r="H359" s="27"/>
      <c r="I359" s="30"/>
    </row>
    <row r="360" spans="1:9" ht="15" x14ac:dyDescent="0.25">
      <c r="A360" s="30" t="s">
        <v>98</v>
      </c>
      <c r="B360" s="30" t="s">
        <v>535</v>
      </c>
      <c r="C360" s="32"/>
      <c r="D360" s="30"/>
      <c r="E360" s="30"/>
      <c r="F360" s="30"/>
      <c r="G360" s="58"/>
      <c r="H360" s="27"/>
      <c r="I360" s="30"/>
    </row>
    <row r="361" spans="1:9" ht="15" x14ac:dyDescent="0.25">
      <c r="A361" s="30"/>
      <c r="B361" s="30" t="s">
        <v>536</v>
      </c>
      <c r="C361" s="32"/>
      <c r="D361" s="30"/>
      <c r="E361" s="30"/>
      <c r="F361" s="30"/>
      <c r="G361" s="58"/>
      <c r="H361" s="27"/>
      <c r="I361" s="30"/>
    </row>
    <row r="362" spans="1:9" ht="15" x14ac:dyDescent="0.25">
      <c r="A362" s="30"/>
      <c r="B362" s="30" t="s">
        <v>126</v>
      </c>
      <c r="C362" s="32">
        <v>8</v>
      </c>
      <c r="D362" s="30"/>
      <c r="E362" s="30"/>
      <c r="F362" s="30"/>
      <c r="G362" s="58"/>
      <c r="H362" s="27">
        <f t="shared" ref="H362" si="31">G362*C362</f>
        <v>0</v>
      </c>
      <c r="I362" s="30"/>
    </row>
    <row r="363" spans="1:9" ht="15" x14ac:dyDescent="0.25">
      <c r="A363" s="30"/>
      <c r="B363" s="30"/>
      <c r="C363" s="32"/>
      <c r="D363" s="30"/>
      <c r="E363" s="30"/>
      <c r="F363" s="30"/>
      <c r="G363" s="58"/>
      <c r="H363" s="27"/>
      <c r="I363" s="30"/>
    </row>
    <row r="364" spans="1:9" ht="15" x14ac:dyDescent="0.25">
      <c r="A364" s="30" t="s">
        <v>122</v>
      </c>
      <c r="B364" s="30" t="s">
        <v>2903</v>
      </c>
      <c r="C364" s="32"/>
      <c r="D364" s="30"/>
      <c r="E364" s="38"/>
      <c r="F364" s="30"/>
      <c r="G364" s="58"/>
      <c r="H364" s="27"/>
      <c r="I364" s="30"/>
    </row>
    <row r="365" spans="1:9" ht="15" x14ac:dyDescent="0.25">
      <c r="A365" s="30"/>
      <c r="B365" s="30" t="s">
        <v>2904</v>
      </c>
      <c r="C365" s="32"/>
      <c r="D365" s="30"/>
      <c r="E365" s="38"/>
      <c r="F365" s="30"/>
      <c r="G365" s="58"/>
      <c r="H365" s="27"/>
      <c r="I365" s="30"/>
    </row>
    <row r="366" spans="1:9" ht="15" x14ac:dyDescent="0.25">
      <c r="A366" s="30"/>
      <c r="B366" s="30" t="s">
        <v>2905</v>
      </c>
      <c r="C366" s="32"/>
      <c r="D366" s="30"/>
      <c r="E366" s="38"/>
      <c r="F366" s="30"/>
      <c r="G366" s="58"/>
      <c r="H366" s="27"/>
      <c r="I366" s="30"/>
    </row>
    <row r="367" spans="1:9" ht="15" x14ac:dyDescent="0.25">
      <c r="A367" s="30"/>
      <c r="B367" s="30" t="s">
        <v>2906</v>
      </c>
      <c r="C367" s="32"/>
      <c r="D367" s="30"/>
      <c r="E367" s="30"/>
      <c r="F367" s="30"/>
      <c r="G367" s="58"/>
      <c r="H367" s="27"/>
      <c r="I367" s="30"/>
    </row>
    <row r="368" spans="1:9" ht="15" x14ac:dyDescent="0.25">
      <c r="A368" s="30"/>
      <c r="B368" s="30" t="s">
        <v>91</v>
      </c>
      <c r="C368" s="32"/>
      <c r="D368" s="30"/>
      <c r="E368" s="38"/>
      <c r="F368" s="30"/>
      <c r="G368" s="58"/>
      <c r="H368" s="27"/>
      <c r="I368" s="30"/>
    </row>
    <row r="369" spans="1:9" ht="15" x14ac:dyDescent="0.25">
      <c r="A369" s="30"/>
      <c r="B369" s="30" t="s">
        <v>92</v>
      </c>
      <c r="C369" s="32">
        <v>10</v>
      </c>
      <c r="D369" s="30"/>
      <c r="E369" s="38"/>
      <c r="F369" s="30"/>
      <c r="G369" s="58"/>
      <c r="H369" s="27">
        <f t="shared" ref="H369" si="32">G369*C369</f>
        <v>0</v>
      </c>
      <c r="I369" s="30"/>
    </row>
    <row r="370" spans="1:9" ht="15" x14ac:dyDescent="0.25">
      <c r="A370" s="30"/>
      <c r="B370" s="30"/>
      <c r="C370" s="32"/>
      <c r="D370" s="30"/>
      <c r="E370" s="30"/>
      <c r="F370" s="30"/>
      <c r="G370" s="58"/>
      <c r="H370" s="27"/>
      <c r="I370" s="30"/>
    </row>
    <row r="371" spans="1:9" ht="15" x14ac:dyDescent="0.25">
      <c r="A371" s="49" t="s">
        <v>24</v>
      </c>
      <c r="B371" s="49"/>
      <c r="C371" s="50"/>
      <c r="D371" s="49"/>
      <c r="E371" s="49"/>
      <c r="F371" s="49"/>
      <c r="G371" s="61"/>
      <c r="H371" s="50">
        <f>SUM(H328:H370)</f>
        <v>0</v>
      </c>
      <c r="I371" s="30"/>
    </row>
    <row r="372" spans="1:9" ht="15" x14ac:dyDescent="0.25">
      <c r="A372" s="51"/>
      <c r="B372" s="51"/>
      <c r="C372" s="52"/>
      <c r="D372" s="51"/>
      <c r="E372" s="51"/>
      <c r="F372" s="51"/>
      <c r="G372" s="174"/>
      <c r="H372" s="52"/>
      <c r="I372" s="30"/>
    </row>
    <row r="373" spans="1:9" ht="15" x14ac:dyDescent="0.25">
      <c r="A373" s="51"/>
      <c r="B373" s="51"/>
      <c r="C373" s="52"/>
      <c r="D373" s="51"/>
      <c r="E373" s="51"/>
      <c r="F373" s="51"/>
      <c r="G373" s="174"/>
      <c r="H373" s="52"/>
      <c r="I373" s="30"/>
    </row>
    <row r="374" spans="1:9" ht="15" x14ac:dyDescent="0.25">
      <c r="A374" s="30"/>
      <c r="B374" s="30"/>
      <c r="C374" s="32"/>
      <c r="D374" s="30"/>
      <c r="E374" s="30"/>
      <c r="F374" s="30"/>
      <c r="G374" s="58"/>
      <c r="H374" s="27"/>
      <c r="I374" s="30"/>
    </row>
    <row r="375" spans="1:9" ht="15" x14ac:dyDescent="0.25">
      <c r="A375" s="26" t="s">
        <v>108</v>
      </c>
      <c r="B375" s="26" t="s">
        <v>812</v>
      </c>
      <c r="C375" s="32"/>
      <c r="D375" s="30"/>
      <c r="E375" s="30"/>
      <c r="F375" s="30"/>
      <c r="G375" s="58"/>
      <c r="H375" s="27"/>
      <c r="I375" s="30"/>
    </row>
    <row r="376" spans="1:9" ht="15" x14ac:dyDescent="0.25">
      <c r="A376" s="30"/>
      <c r="B376" s="30"/>
      <c r="C376" s="32"/>
      <c r="D376" s="30"/>
      <c r="E376" s="30"/>
      <c r="F376" s="30"/>
      <c r="G376" s="58"/>
      <c r="H376" s="27"/>
      <c r="I376" s="30"/>
    </row>
    <row r="377" spans="1:9" ht="15" x14ac:dyDescent="0.25">
      <c r="A377" s="30" t="s">
        <v>95</v>
      </c>
      <c r="B377" s="30" t="s">
        <v>813</v>
      </c>
      <c r="C377" s="32"/>
      <c r="D377" s="30"/>
      <c r="E377" s="30"/>
      <c r="F377" s="30"/>
      <c r="G377" s="58"/>
      <c r="H377" s="27"/>
      <c r="I377" s="30"/>
    </row>
    <row r="378" spans="1:9" ht="15" x14ac:dyDescent="0.25">
      <c r="A378" s="30"/>
      <c r="B378" s="30" t="s">
        <v>814</v>
      </c>
      <c r="C378" s="32"/>
      <c r="D378" s="30"/>
      <c r="E378" s="30"/>
      <c r="F378" s="30"/>
      <c r="G378" s="58"/>
      <c r="H378" s="27"/>
      <c r="I378" s="30"/>
    </row>
    <row r="379" spans="1:9" ht="15" x14ac:dyDescent="0.25">
      <c r="A379" s="30"/>
      <c r="B379" s="30" t="s">
        <v>815</v>
      </c>
      <c r="C379" s="32"/>
      <c r="D379" s="30"/>
      <c r="E379" s="30"/>
      <c r="F379" s="30"/>
      <c r="G379" s="58"/>
      <c r="H379" s="27"/>
      <c r="I379" s="30"/>
    </row>
    <row r="380" spans="1:9" ht="15" x14ac:dyDescent="0.25">
      <c r="A380" s="30"/>
      <c r="B380" s="30" t="s">
        <v>816</v>
      </c>
      <c r="C380" s="32"/>
      <c r="D380" s="30"/>
      <c r="E380" s="30"/>
      <c r="F380" s="30"/>
      <c r="G380" s="58"/>
      <c r="H380" s="27"/>
      <c r="I380" s="30"/>
    </row>
    <row r="381" spans="1:9" ht="15" x14ac:dyDescent="0.25">
      <c r="A381" s="30"/>
      <c r="B381" s="30" t="s">
        <v>1049</v>
      </c>
      <c r="C381" s="32"/>
      <c r="D381" s="30"/>
      <c r="E381" s="30"/>
      <c r="F381" s="30"/>
      <c r="G381" s="58"/>
      <c r="H381" s="27"/>
      <c r="I381" s="30"/>
    </row>
    <row r="382" spans="1:9" ht="15" x14ac:dyDescent="0.25">
      <c r="A382" s="30"/>
      <c r="B382" s="30" t="s">
        <v>1050</v>
      </c>
      <c r="C382" s="32"/>
      <c r="D382" s="30"/>
      <c r="E382" s="30"/>
      <c r="F382" s="30"/>
      <c r="G382" s="58"/>
      <c r="H382" s="27"/>
      <c r="I382" s="30"/>
    </row>
    <row r="383" spans="1:9" ht="15" x14ac:dyDescent="0.25">
      <c r="A383" s="30"/>
      <c r="B383" s="30" t="s">
        <v>1051</v>
      </c>
      <c r="C383" s="32"/>
      <c r="D383" s="30"/>
      <c r="E383" s="30"/>
      <c r="F383" s="30"/>
      <c r="G383" s="58"/>
      <c r="H383" s="27"/>
      <c r="I383" s="30"/>
    </row>
    <row r="384" spans="1:9" ht="15" x14ac:dyDescent="0.25">
      <c r="A384" s="30"/>
      <c r="B384" s="30" t="s">
        <v>1052</v>
      </c>
      <c r="C384" s="32"/>
      <c r="D384" s="30"/>
      <c r="E384" s="30"/>
      <c r="F384" s="30"/>
      <c r="G384" s="58"/>
      <c r="H384" s="27"/>
      <c r="I384" s="30"/>
    </row>
    <row r="385" spans="1:9" ht="15" x14ac:dyDescent="0.25">
      <c r="A385" s="30"/>
      <c r="B385" s="30" t="s">
        <v>1053</v>
      </c>
      <c r="C385" s="32"/>
      <c r="D385" s="30"/>
      <c r="E385" s="30"/>
      <c r="F385" s="30"/>
      <c r="G385" s="58"/>
      <c r="H385" s="27"/>
      <c r="I385" s="30"/>
    </row>
    <row r="386" spans="1:9" ht="15" x14ac:dyDescent="0.25">
      <c r="A386" s="30"/>
      <c r="B386" s="30" t="s">
        <v>1054</v>
      </c>
      <c r="C386" s="32"/>
      <c r="D386" s="30"/>
      <c r="E386" s="30"/>
      <c r="F386" s="30"/>
      <c r="G386" s="58"/>
      <c r="H386" s="27"/>
      <c r="I386" s="30"/>
    </row>
    <row r="387" spans="1:9" ht="15" x14ac:dyDescent="0.25">
      <c r="A387" s="30"/>
      <c r="B387" s="30" t="s">
        <v>1055</v>
      </c>
      <c r="C387" s="32"/>
      <c r="D387" s="30"/>
      <c r="E387" s="30"/>
      <c r="F387" s="30"/>
      <c r="G387" s="58"/>
      <c r="H387" s="27"/>
      <c r="I387" s="30"/>
    </row>
    <row r="388" spans="1:9" ht="15" x14ac:dyDescent="0.25">
      <c r="A388" s="30"/>
      <c r="B388" s="338" t="s">
        <v>817</v>
      </c>
      <c r="C388" s="32"/>
      <c r="D388" s="30"/>
      <c r="E388" s="30"/>
      <c r="F388" s="30"/>
      <c r="G388" s="58"/>
      <c r="H388" s="27"/>
      <c r="I388" s="30"/>
    </row>
    <row r="389" spans="1:9" ht="15" x14ac:dyDescent="0.25">
      <c r="A389" s="30"/>
      <c r="B389" s="30" t="s">
        <v>1056</v>
      </c>
      <c r="C389" s="32"/>
      <c r="D389" s="30"/>
      <c r="E389" s="30"/>
      <c r="F389" s="30"/>
      <c r="G389" s="58"/>
      <c r="H389" s="27"/>
      <c r="I389" s="30"/>
    </row>
    <row r="390" spans="1:9" ht="15" x14ac:dyDescent="0.25">
      <c r="A390" s="30"/>
      <c r="B390" s="30" t="s">
        <v>1137</v>
      </c>
      <c r="C390" s="32"/>
      <c r="D390" s="30"/>
      <c r="E390" s="30"/>
      <c r="F390" s="30"/>
      <c r="G390" s="58"/>
      <c r="H390" s="27"/>
      <c r="I390" s="30"/>
    </row>
    <row r="391" spans="1:9" ht="15" x14ac:dyDescent="0.25">
      <c r="A391" s="30"/>
      <c r="B391" s="30" t="s">
        <v>1138</v>
      </c>
      <c r="C391" s="32"/>
      <c r="D391" s="30"/>
      <c r="E391" s="30"/>
      <c r="F391" s="30"/>
      <c r="G391" s="58"/>
      <c r="H391" s="27"/>
      <c r="I391" s="30"/>
    </row>
    <row r="392" spans="1:9" ht="15" x14ac:dyDescent="0.25">
      <c r="A392" s="30"/>
      <c r="B392" s="30" t="s">
        <v>1139</v>
      </c>
      <c r="C392" s="32"/>
      <c r="D392" s="30"/>
      <c r="E392" s="30"/>
      <c r="F392" s="30"/>
      <c r="G392" s="58"/>
      <c r="H392" s="27"/>
      <c r="I392" s="30"/>
    </row>
    <row r="393" spans="1:9" ht="15" x14ac:dyDescent="0.25">
      <c r="A393" s="30"/>
      <c r="B393" s="30" t="s">
        <v>1140</v>
      </c>
      <c r="C393" s="32"/>
      <c r="D393" s="30"/>
      <c r="E393" s="30"/>
      <c r="F393" s="30"/>
      <c r="G393" s="58"/>
      <c r="H393" s="27"/>
      <c r="I393" s="30"/>
    </row>
    <row r="394" spans="1:9" ht="15" x14ac:dyDescent="0.25">
      <c r="A394" s="30"/>
      <c r="B394" s="30" t="s">
        <v>818</v>
      </c>
      <c r="C394" s="32"/>
      <c r="D394" s="30"/>
      <c r="E394" s="30"/>
      <c r="F394" s="30"/>
      <c r="G394" s="58"/>
      <c r="H394" s="27"/>
      <c r="I394" s="30"/>
    </row>
    <row r="395" spans="1:9" ht="15" x14ac:dyDescent="0.25">
      <c r="A395" s="30"/>
      <c r="B395" s="30" t="s">
        <v>1057</v>
      </c>
      <c r="C395" s="32"/>
      <c r="D395" s="30"/>
      <c r="E395" s="30"/>
      <c r="F395" s="30"/>
      <c r="G395" s="58"/>
      <c r="H395" s="27"/>
      <c r="I395" s="30"/>
    </row>
    <row r="396" spans="1:9" ht="15" x14ac:dyDescent="0.25">
      <c r="A396" s="30"/>
      <c r="B396" s="30" t="s">
        <v>1058</v>
      </c>
      <c r="C396" s="32"/>
      <c r="D396" s="30"/>
      <c r="E396" s="30"/>
      <c r="F396" s="30"/>
      <c r="G396" s="58"/>
      <c r="H396" s="27"/>
      <c r="I396" s="30"/>
    </row>
    <row r="397" spans="1:9" ht="15" x14ac:dyDescent="0.25">
      <c r="A397" s="30"/>
      <c r="B397" s="30" t="s">
        <v>1059</v>
      </c>
      <c r="C397" s="32"/>
      <c r="D397" s="30"/>
      <c r="E397" s="30"/>
      <c r="F397" s="30"/>
      <c r="G397" s="58"/>
      <c r="H397" s="27"/>
      <c r="I397" s="30"/>
    </row>
    <row r="398" spans="1:9" ht="15" x14ac:dyDescent="0.25">
      <c r="A398" s="30"/>
      <c r="B398" s="30" t="s">
        <v>1060</v>
      </c>
      <c r="C398" s="32"/>
      <c r="D398" s="30"/>
      <c r="E398" s="30"/>
      <c r="F398" s="30"/>
      <c r="G398" s="58"/>
      <c r="H398" s="27"/>
      <c r="I398" s="30"/>
    </row>
    <row r="399" spans="1:9" ht="15" x14ac:dyDescent="0.25">
      <c r="A399" s="30"/>
      <c r="B399" s="30" t="s">
        <v>1120</v>
      </c>
      <c r="C399" s="32"/>
      <c r="D399" s="30"/>
      <c r="E399" s="30"/>
      <c r="F399" s="30"/>
      <c r="G399" s="58"/>
      <c r="H399" s="27"/>
      <c r="I399" s="30"/>
    </row>
    <row r="400" spans="1:9" ht="15" x14ac:dyDescent="0.25">
      <c r="A400" s="30"/>
      <c r="B400" s="30" t="s">
        <v>1121</v>
      </c>
      <c r="C400" s="32"/>
      <c r="D400" s="30"/>
      <c r="E400" s="30"/>
      <c r="F400" s="30"/>
      <c r="G400" s="58"/>
      <c r="H400" s="27"/>
      <c r="I400" s="30"/>
    </row>
    <row r="401" spans="1:9" ht="15" x14ac:dyDescent="0.25">
      <c r="A401" s="30"/>
      <c r="B401" s="30" t="s">
        <v>1122</v>
      </c>
      <c r="C401" s="32"/>
      <c r="D401" s="30"/>
      <c r="E401" s="30"/>
      <c r="F401" s="30"/>
      <c r="G401" s="58"/>
      <c r="H401" s="27"/>
      <c r="I401" s="30"/>
    </row>
    <row r="402" spans="1:9" ht="15" x14ac:dyDescent="0.25">
      <c r="A402" s="30"/>
      <c r="B402" s="30" t="s">
        <v>1123</v>
      </c>
      <c r="C402" s="32"/>
      <c r="D402" s="30"/>
      <c r="E402" s="30"/>
      <c r="F402" s="30"/>
      <c r="G402" s="58"/>
      <c r="H402" s="27"/>
      <c r="I402" s="30"/>
    </row>
    <row r="403" spans="1:9" ht="15" x14ac:dyDescent="0.25">
      <c r="A403" s="30"/>
      <c r="B403" s="30" t="s">
        <v>1141</v>
      </c>
      <c r="C403" s="32"/>
      <c r="D403" s="30"/>
      <c r="E403" s="30"/>
      <c r="F403" s="30"/>
      <c r="G403" s="58"/>
      <c r="H403" s="27"/>
      <c r="I403" s="30"/>
    </row>
    <row r="404" spans="1:9" ht="15" x14ac:dyDescent="0.25">
      <c r="A404" s="30"/>
      <c r="B404" s="30" t="s">
        <v>1125</v>
      </c>
      <c r="C404" s="32"/>
      <c r="D404" s="30"/>
      <c r="E404" s="30"/>
      <c r="F404" s="30"/>
      <c r="G404" s="58"/>
      <c r="H404" s="27"/>
      <c r="I404" s="30"/>
    </row>
    <row r="405" spans="1:9" ht="15" x14ac:dyDescent="0.25">
      <c r="A405" s="30"/>
      <c r="B405" s="30" t="s">
        <v>1143</v>
      </c>
      <c r="C405" s="32"/>
      <c r="D405" s="30"/>
      <c r="E405" s="30"/>
      <c r="F405" s="30"/>
      <c r="G405" s="58"/>
      <c r="H405" s="27"/>
      <c r="I405" s="30"/>
    </row>
    <row r="406" spans="1:9" ht="15" x14ac:dyDescent="0.25">
      <c r="A406" s="30"/>
      <c r="B406" s="30" t="s">
        <v>1142</v>
      </c>
      <c r="C406" s="32"/>
      <c r="D406" s="30"/>
      <c r="E406" s="30"/>
      <c r="F406" s="30"/>
      <c r="G406" s="58"/>
      <c r="H406" s="27"/>
      <c r="I406" s="30"/>
    </row>
    <row r="407" spans="1:9" ht="15" x14ac:dyDescent="0.25">
      <c r="A407" s="30"/>
      <c r="B407" s="30" t="s">
        <v>1127</v>
      </c>
      <c r="C407" s="32"/>
      <c r="D407" s="30"/>
      <c r="E407" s="30"/>
      <c r="F407" s="30"/>
      <c r="G407" s="58"/>
      <c r="H407" s="27"/>
      <c r="I407" s="30"/>
    </row>
    <row r="408" spans="1:9" ht="15" x14ac:dyDescent="0.25">
      <c r="A408" s="30"/>
      <c r="B408" s="30"/>
      <c r="C408" s="32"/>
      <c r="D408" s="30"/>
      <c r="E408" s="30"/>
      <c r="F408" s="30"/>
      <c r="G408" s="58"/>
      <c r="H408" s="27"/>
      <c r="I408" s="30"/>
    </row>
    <row r="409" spans="1:9" ht="15" x14ac:dyDescent="0.25">
      <c r="A409" s="30" t="s">
        <v>142</v>
      </c>
      <c r="B409" s="30" t="s">
        <v>819</v>
      </c>
      <c r="C409" s="32"/>
      <c r="D409" s="30"/>
      <c r="E409" s="30"/>
      <c r="F409" s="30"/>
      <c r="G409" s="58"/>
      <c r="H409" s="27"/>
      <c r="I409" s="30"/>
    </row>
    <row r="410" spans="1:9" ht="15" x14ac:dyDescent="0.25">
      <c r="A410" s="30"/>
      <c r="B410" s="30" t="s">
        <v>820</v>
      </c>
      <c r="C410" s="32"/>
      <c r="D410" s="30"/>
      <c r="E410" s="30"/>
      <c r="F410" s="30"/>
      <c r="G410" s="58"/>
      <c r="H410" s="27"/>
      <c r="I410" s="30"/>
    </row>
    <row r="411" spans="1:9" ht="15" x14ac:dyDescent="0.25">
      <c r="A411" s="30"/>
      <c r="B411" s="30" t="s">
        <v>821</v>
      </c>
      <c r="C411" s="32"/>
      <c r="D411" s="30"/>
      <c r="E411" s="30"/>
      <c r="F411" s="30"/>
      <c r="G411" s="58"/>
      <c r="H411" s="27"/>
      <c r="I411" s="30"/>
    </row>
    <row r="412" spans="1:9" ht="15" x14ac:dyDescent="0.25">
      <c r="A412" s="30"/>
      <c r="B412" s="30"/>
      <c r="C412" s="32"/>
      <c r="D412" s="30"/>
      <c r="E412" s="30"/>
      <c r="F412" s="30"/>
      <c r="G412" s="58"/>
      <c r="H412" s="27"/>
      <c r="I412" s="30"/>
    </row>
    <row r="413" spans="1:9" ht="15" x14ac:dyDescent="0.25">
      <c r="A413" s="30"/>
      <c r="B413" s="30" t="s">
        <v>94</v>
      </c>
      <c r="C413" s="32">
        <v>1</v>
      </c>
      <c r="D413" s="30"/>
      <c r="E413" s="30"/>
      <c r="F413" s="30"/>
      <c r="G413" s="58"/>
      <c r="H413" s="27">
        <f t="shared" ref="H413" si="33">G413*C413</f>
        <v>0</v>
      </c>
      <c r="I413" s="30"/>
    </row>
    <row r="414" spans="1:9" ht="15" x14ac:dyDescent="0.25">
      <c r="A414" s="30"/>
      <c r="B414" s="30"/>
      <c r="C414" s="32"/>
      <c r="D414" s="30"/>
      <c r="E414" s="30"/>
      <c r="F414" s="30"/>
      <c r="G414" s="58"/>
      <c r="H414" s="27"/>
      <c r="I414" s="30"/>
    </row>
    <row r="415" spans="1:9" ht="15" x14ac:dyDescent="0.25">
      <c r="A415" s="49" t="s">
        <v>1061</v>
      </c>
      <c r="B415" s="49"/>
      <c r="C415" s="50"/>
      <c r="D415" s="49"/>
      <c r="E415" s="49"/>
      <c r="F415" s="49"/>
      <c r="G415" s="61"/>
      <c r="H415" s="50">
        <f>H413</f>
        <v>0</v>
      </c>
      <c r="I415" s="30"/>
    </row>
    <row r="416" spans="1:9" ht="15" x14ac:dyDescent="0.25">
      <c r="A416" s="30"/>
      <c r="B416" s="30"/>
      <c r="C416" s="32"/>
      <c r="D416" s="30"/>
      <c r="E416" s="30"/>
      <c r="F416" s="30"/>
      <c r="G416" s="58"/>
      <c r="H416" s="27"/>
      <c r="I416" s="30"/>
    </row>
    <row r="417" spans="1:9" ht="15" x14ac:dyDescent="0.25">
      <c r="A417" s="30"/>
      <c r="B417" s="30"/>
      <c r="C417" s="32"/>
      <c r="D417" s="30"/>
      <c r="E417" s="30"/>
      <c r="F417" s="30"/>
      <c r="G417" s="58"/>
      <c r="H417" s="27"/>
      <c r="I417" s="30"/>
    </row>
    <row r="418" spans="1:9" ht="15" x14ac:dyDescent="0.25">
      <c r="A418" s="339" t="s">
        <v>110</v>
      </c>
      <c r="B418" s="339" t="s">
        <v>237</v>
      </c>
      <c r="C418" s="32"/>
      <c r="D418" s="30"/>
      <c r="E418" s="30"/>
      <c r="F418" s="30"/>
      <c r="G418" s="58"/>
      <c r="H418" s="27"/>
      <c r="I418" s="30"/>
    </row>
    <row r="419" spans="1:9" ht="15" x14ac:dyDescent="0.25">
      <c r="A419" s="30"/>
      <c r="B419" s="30"/>
      <c r="C419" s="32"/>
      <c r="D419" s="30"/>
      <c r="E419" s="30"/>
      <c r="F419" s="30"/>
      <c r="G419" s="58"/>
      <c r="H419" s="27"/>
      <c r="I419" s="30"/>
    </row>
    <row r="420" spans="1:9" ht="15" x14ac:dyDescent="0.25">
      <c r="A420" s="30" t="s">
        <v>95</v>
      </c>
      <c r="B420" s="30" t="s">
        <v>255</v>
      </c>
      <c r="C420" s="32"/>
      <c r="D420" s="30"/>
      <c r="E420" s="30"/>
      <c r="F420" s="30"/>
      <c r="G420" s="58"/>
      <c r="H420" s="27"/>
      <c r="I420" s="30"/>
    </row>
    <row r="421" spans="1:9" ht="15" x14ac:dyDescent="0.25">
      <c r="A421" s="30"/>
      <c r="B421" s="30" t="s">
        <v>256</v>
      </c>
      <c r="C421" s="32"/>
      <c r="D421" s="30"/>
      <c r="E421" s="30"/>
      <c r="F421" s="30"/>
      <c r="G421" s="58"/>
      <c r="H421" s="27"/>
      <c r="I421" s="30"/>
    </row>
    <row r="422" spans="1:9" ht="15" x14ac:dyDescent="0.25">
      <c r="A422" s="30"/>
      <c r="B422" s="30" t="s">
        <v>257</v>
      </c>
      <c r="C422" s="32"/>
      <c r="D422" s="30"/>
      <c r="E422" s="30"/>
      <c r="F422" s="30"/>
      <c r="G422" s="58"/>
      <c r="H422" s="27"/>
      <c r="I422" s="30"/>
    </row>
    <row r="423" spans="1:9" ht="15" x14ac:dyDescent="0.25">
      <c r="A423" s="30"/>
      <c r="B423" s="30" t="s">
        <v>258</v>
      </c>
      <c r="C423" s="32"/>
      <c r="D423" s="30"/>
      <c r="E423" s="30"/>
      <c r="F423" s="30"/>
      <c r="G423" s="58"/>
      <c r="H423" s="27"/>
      <c r="I423" s="30"/>
    </row>
    <row r="424" spans="1:9" ht="15" x14ac:dyDescent="0.25">
      <c r="A424" s="30"/>
      <c r="B424" s="30" t="s">
        <v>254</v>
      </c>
      <c r="C424" s="32"/>
      <c r="D424" s="30"/>
      <c r="E424" s="30"/>
      <c r="F424" s="30"/>
      <c r="G424" s="58"/>
      <c r="H424" s="27"/>
      <c r="I424" s="30"/>
    </row>
    <row r="425" spans="1:9" ht="15" x14ac:dyDescent="0.25">
      <c r="A425" s="30"/>
      <c r="B425" s="26" t="s">
        <v>259</v>
      </c>
      <c r="C425" s="32"/>
      <c r="D425" s="30"/>
      <c r="E425" s="30"/>
      <c r="F425" s="30"/>
      <c r="G425" s="58"/>
      <c r="H425" s="27"/>
      <c r="I425" s="30"/>
    </row>
    <row r="426" spans="1:9" ht="15" x14ac:dyDescent="0.25">
      <c r="A426" s="30"/>
      <c r="B426" s="30" t="s">
        <v>260</v>
      </c>
      <c r="C426" s="32"/>
      <c r="D426" s="30"/>
      <c r="E426" s="30"/>
      <c r="F426" s="30"/>
      <c r="G426" s="58"/>
      <c r="H426" s="27"/>
      <c r="I426" s="30"/>
    </row>
    <row r="427" spans="1:9" ht="15" x14ac:dyDescent="0.25">
      <c r="A427" s="30"/>
      <c r="B427" s="30" t="s">
        <v>1195</v>
      </c>
      <c r="C427" s="32"/>
      <c r="D427" s="30"/>
      <c r="E427" s="30"/>
      <c r="F427" s="30"/>
      <c r="G427" s="58"/>
      <c r="H427" s="27"/>
      <c r="I427" s="30"/>
    </row>
    <row r="428" spans="1:9" ht="15" x14ac:dyDescent="0.25">
      <c r="A428" s="30"/>
      <c r="B428" s="30" t="s">
        <v>1196</v>
      </c>
      <c r="C428" s="32"/>
      <c r="D428" s="30"/>
      <c r="E428" s="30"/>
      <c r="F428" s="30"/>
      <c r="G428" s="58"/>
      <c r="H428" s="27"/>
      <c r="I428" s="30"/>
    </row>
    <row r="429" spans="1:9" ht="15" x14ac:dyDescent="0.25">
      <c r="A429" s="30"/>
      <c r="B429" s="30" t="s">
        <v>1193</v>
      </c>
      <c r="C429" s="32"/>
      <c r="D429" s="30"/>
      <c r="E429" s="30"/>
      <c r="F429" s="30"/>
      <c r="G429" s="58"/>
      <c r="H429" s="27"/>
      <c r="I429" s="30"/>
    </row>
    <row r="430" spans="1:9" ht="15" x14ac:dyDescent="0.25">
      <c r="A430" s="30"/>
      <c r="B430" s="30" t="s">
        <v>1194</v>
      </c>
      <c r="C430" s="32"/>
      <c r="D430" s="30"/>
      <c r="E430" s="30"/>
      <c r="F430" s="30"/>
      <c r="G430" s="58"/>
      <c r="H430" s="27"/>
      <c r="I430" s="30"/>
    </row>
    <row r="431" spans="1:9" ht="15" x14ac:dyDescent="0.25">
      <c r="A431" s="30"/>
      <c r="B431" s="30"/>
      <c r="C431" s="32"/>
      <c r="D431" s="30"/>
      <c r="E431" s="30"/>
      <c r="F431" s="30"/>
      <c r="G431" s="58"/>
      <c r="H431" s="27"/>
      <c r="I431" s="30"/>
    </row>
    <row r="432" spans="1:9" ht="15" x14ac:dyDescent="0.25">
      <c r="A432" s="30" t="s">
        <v>142</v>
      </c>
      <c r="B432" s="30" t="s">
        <v>261</v>
      </c>
      <c r="C432" s="32"/>
      <c r="D432" s="30"/>
      <c r="E432" s="30"/>
      <c r="F432" s="30"/>
      <c r="G432" s="58"/>
      <c r="H432" s="27"/>
      <c r="I432" s="30"/>
    </row>
    <row r="433" spans="1:9" ht="15" x14ac:dyDescent="0.25">
      <c r="A433" s="30"/>
      <c r="B433" s="30" t="s">
        <v>1197</v>
      </c>
      <c r="C433" s="32"/>
      <c r="D433" s="30"/>
      <c r="E433" s="30"/>
      <c r="F433" s="30"/>
      <c r="G433" s="58"/>
      <c r="H433" s="27"/>
      <c r="I433" s="30"/>
    </row>
    <row r="434" spans="1:9" ht="15" x14ac:dyDescent="0.25">
      <c r="A434" s="30"/>
      <c r="B434" s="30" t="s">
        <v>770</v>
      </c>
      <c r="C434" s="32"/>
      <c r="D434" s="30"/>
      <c r="E434" s="30"/>
      <c r="F434" s="30"/>
      <c r="G434" s="58"/>
      <c r="H434" s="27"/>
      <c r="I434" s="30"/>
    </row>
    <row r="435" spans="1:9" ht="15" x14ac:dyDescent="0.25">
      <c r="A435" s="30"/>
      <c r="B435" s="30" t="s">
        <v>92</v>
      </c>
      <c r="C435" s="32">
        <v>21</v>
      </c>
      <c r="D435" s="30"/>
      <c r="E435" s="30"/>
      <c r="F435" s="30"/>
      <c r="G435" s="58"/>
      <c r="H435" s="27">
        <f t="shared" ref="H435" si="34">G435*C435</f>
        <v>0</v>
      </c>
      <c r="I435" s="30"/>
    </row>
    <row r="436" spans="1:9" ht="15" x14ac:dyDescent="0.25">
      <c r="A436" s="30"/>
      <c r="B436" s="30"/>
      <c r="C436" s="32"/>
      <c r="D436" s="30"/>
      <c r="E436" s="30"/>
      <c r="F436" s="30"/>
      <c r="G436" s="58"/>
      <c r="H436" s="27"/>
      <c r="I436" s="30"/>
    </row>
    <row r="437" spans="1:9" ht="15" x14ac:dyDescent="0.25">
      <c r="A437" s="30" t="s">
        <v>143</v>
      </c>
      <c r="B437" s="30" t="s">
        <v>1198</v>
      </c>
      <c r="C437" s="32"/>
      <c r="D437" s="30"/>
      <c r="E437" s="30"/>
      <c r="F437" s="30"/>
      <c r="G437" s="58"/>
      <c r="H437" s="27"/>
      <c r="I437" s="30"/>
    </row>
    <row r="438" spans="1:9" ht="15" x14ac:dyDescent="0.25">
      <c r="A438" s="30"/>
      <c r="B438" s="30" t="s">
        <v>1217</v>
      </c>
      <c r="C438" s="32"/>
      <c r="D438" s="30"/>
      <c r="E438" s="30"/>
      <c r="F438" s="30"/>
      <c r="G438" s="58"/>
      <c r="H438" s="27"/>
      <c r="I438" s="30"/>
    </row>
    <row r="439" spans="1:9" ht="15" x14ac:dyDescent="0.25">
      <c r="A439" s="30"/>
      <c r="B439" s="30" t="s">
        <v>262</v>
      </c>
      <c r="C439" s="32"/>
      <c r="D439" s="30"/>
      <c r="E439" s="30"/>
      <c r="F439" s="30"/>
      <c r="G439" s="58"/>
      <c r="H439" s="27"/>
      <c r="I439" s="30"/>
    </row>
    <row r="440" spans="1:9" ht="15" x14ac:dyDescent="0.25">
      <c r="A440" s="30"/>
      <c r="B440" s="30" t="s">
        <v>263</v>
      </c>
      <c r="C440" s="32"/>
      <c r="D440" s="30"/>
      <c r="E440" s="30"/>
      <c r="F440" s="30"/>
      <c r="G440" s="58"/>
      <c r="H440" s="27"/>
      <c r="I440" s="30"/>
    </row>
    <row r="441" spans="1:9" ht="15" x14ac:dyDescent="0.25">
      <c r="A441" s="30"/>
      <c r="B441" s="30" t="s">
        <v>1199</v>
      </c>
      <c r="C441" s="32"/>
      <c r="D441" s="30"/>
      <c r="E441" s="30"/>
      <c r="F441" s="30"/>
      <c r="G441" s="58"/>
      <c r="H441" s="27"/>
      <c r="I441" s="30"/>
    </row>
    <row r="442" spans="1:9" ht="15" x14ac:dyDescent="0.25">
      <c r="A442" s="30"/>
      <c r="B442" s="30" t="s">
        <v>264</v>
      </c>
      <c r="C442" s="32"/>
      <c r="D442" s="30"/>
      <c r="E442" s="30"/>
      <c r="F442" s="30"/>
      <c r="G442" s="58"/>
      <c r="H442" s="27"/>
      <c r="I442" s="30"/>
    </row>
    <row r="443" spans="1:9" ht="15" x14ac:dyDescent="0.25">
      <c r="A443" s="30"/>
      <c r="B443" s="30"/>
      <c r="C443" s="32"/>
      <c r="D443" s="30"/>
      <c r="E443" s="30"/>
      <c r="F443" s="30"/>
      <c r="G443" s="58"/>
      <c r="H443" s="27"/>
      <c r="I443" s="30"/>
    </row>
    <row r="444" spans="1:9" ht="15" x14ac:dyDescent="0.25">
      <c r="A444" s="30"/>
      <c r="B444" s="30" t="s">
        <v>92</v>
      </c>
      <c r="C444" s="32">
        <v>55</v>
      </c>
      <c r="D444" s="30"/>
      <c r="E444" s="30"/>
      <c r="F444" s="30"/>
      <c r="G444" s="58"/>
      <c r="H444" s="27">
        <f t="shared" ref="H444" si="35">G444*C444</f>
        <v>0</v>
      </c>
      <c r="I444" s="30"/>
    </row>
    <row r="445" spans="1:9" ht="15" x14ac:dyDescent="0.25">
      <c r="A445" s="30"/>
      <c r="B445" s="30"/>
      <c r="C445" s="32"/>
      <c r="D445" s="30"/>
      <c r="E445" s="30"/>
      <c r="F445" s="30"/>
      <c r="G445" s="58"/>
      <c r="H445" s="27"/>
      <c r="I445" s="30"/>
    </row>
    <row r="446" spans="1:9" ht="15" x14ac:dyDescent="0.25">
      <c r="A446" s="30" t="s">
        <v>96</v>
      </c>
      <c r="B446" s="30" t="s">
        <v>771</v>
      </c>
      <c r="C446" s="32"/>
      <c r="D446" s="30"/>
      <c r="E446" s="30"/>
      <c r="F446" s="30"/>
      <c r="G446" s="58"/>
      <c r="H446" s="27"/>
      <c r="I446" s="30"/>
    </row>
    <row r="447" spans="1:9" ht="15" x14ac:dyDescent="0.25">
      <c r="A447" s="30"/>
      <c r="B447" s="30" t="s">
        <v>772</v>
      </c>
      <c r="C447" s="32"/>
      <c r="D447" s="30"/>
      <c r="E447" s="30"/>
      <c r="F447" s="30"/>
      <c r="G447" s="58"/>
      <c r="H447" s="27"/>
      <c r="I447" s="30"/>
    </row>
    <row r="448" spans="1:9" ht="15" x14ac:dyDescent="0.25">
      <c r="A448" s="30"/>
      <c r="B448" s="30" t="s">
        <v>560</v>
      </c>
      <c r="C448" s="32"/>
      <c r="D448" s="30"/>
      <c r="E448" s="30"/>
      <c r="F448" s="30"/>
      <c r="G448" s="58"/>
      <c r="H448" s="27"/>
      <c r="I448" s="30"/>
    </row>
    <row r="449" spans="1:9" ht="15" x14ac:dyDescent="0.25">
      <c r="A449" s="30"/>
      <c r="B449" s="30" t="s">
        <v>561</v>
      </c>
      <c r="C449" s="32"/>
      <c r="D449" s="30"/>
      <c r="E449" s="30"/>
      <c r="F449" s="30"/>
      <c r="G449" s="58"/>
      <c r="H449" s="27"/>
      <c r="I449" s="30"/>
    </row>
    <row r="450" spans="1:9" ht="15" x14ac:dyDescent="0.25">
      <c r="A450" s="30"/>
      <c r="B450" s="30" t="s">
        <v>562</v>
      </c>
      <c r="C450" s="32"/>
      <c r="D450" s="30"/>
      <c r="E450" s="30"/>
      <c r="F450" s="30"/>
      <c r="G450" s="58"/>
      <c r="H450" s="27"/>
      <c r="I450" s="30"/>
    </row>
    <row r="451" spans="1:9" ht="15" x14ac:dyDescent="0.25">
      <c r="A451" s="30"/>
      <c r="B451" s="30" t="s">
        <v>563</v>
      </c>
      <c r="C451" s="32"/>
      <c r="D451" s="30"/>
      <c r="E451" s="30"/>
      <c r="F451" s="30"/>
      <c r="G451" s="58"/>
      <c r="H451" s="27"/>
      <c r="I451" s="30"/>
    </row>
    <row r="452" spans="1:9" ht="15" x14ac:dyDescent="0.25">
      <c r="A452" s="30"/>
      <c r="B452" s="30" t="s">
        <v>1062</v>
      </c>
      <c r="C452" s="32"/>
      <c r="D452" s="30"/>
      <c r="E452" s="30"/>
      <c r="F452" s="30"/>
      <c r="G452" s="58"/>
      <c r="H452" s="27"/>
      <c r="I452" s="30"/>
    </row>
    <row r="453" spans="1:9" ht="15" x14ac:dyDescent="0.25">
      <c r="A453" s="30"/>
      <c r="B453" s="30" t="s">
        <v>1063</v>
      </c>
      <c r="C453" s="32" t="s">
        <v>789</v>
      </c>
      <c r="D453" s="30"/>
      <c r="E453" s="30"/>
      <c r="F453" s="336">
        <v>19.5</v>
      </c>
      <c r="G453" s="198" t="s">
        <v>92</v>
      </c>
      <c r="H453" s="27"/>
      <c r="I453" s="30"/>
    </row>
    <row r="454" spans="1:9" ht="15" x14ac:dyDescent="0.25">
      <c r="A454" s="30"/>
      <c r="B454" s="30" t="s">
        <v>781</v>
      </c>
      <c r="C454" s="32" t="s">
        <v>789</v>
      </c>
      <c r="D454" s="30"/>
      <c r="E454" s="30"/>
      <c r="F454" s="336">
        <v>12.4</v>
      </c>
      <c r="G454" s="198" t="s">
        <v>92</v>
      </c>
      <c r="H454" s="27"/>
      <c r="I454" s="30"/>
    </row>
    <row r="455" spans="1:9" ht="15" x14ac:dyDescent="0.25">
      <c r="A455" s="30"/>
      <c r="B455" s="30" t="s">
        <v>782</v>
      </c>
      <c r="C455" s="32" t="s">
        <v>789</v>
      </c>
      <c r="D455" s="30"/>
      <c r="E455" s="30"/>
      <c r="F455" s="336">
        <v>4.3</v>
      </c>
      <c r="G455" s="198" t="s">
        <v>92</v>
      </c>
      <c r="H455" s="27"/>
      <c r="I455" s="30"/>
    </row>
    <row r="456" spans="1:9" ht="15" x14ac:dyDescent="0.25">
      <c r="A456" s="30"/>
      <c r="B456" s="30" t="s">
        <v>278</v>
      </c>
      <c r="C456" s="32" t="s">
        <v>1064</v>
      </c>
      <c r="D456" s="30"/>
      <c r="E456" s="30"/>
      <c r="F456" s="336">
        <v>2.4</v>
      </c>
      <c r="G456" s="198" t="s">
        <v>92</v>
      </c>
      <c r="H456" s="27"/>
      <c r="I456" s="30"/>
    </row>
    <row r="457" spans="1:9" ht="15" x14ac:dyDescent="0.25">
      <c r="A457" s="30"/>
      <c r="B457" s="33" t="s">
        <v>279</v>
      </c>
      <c r="C457" s="32" t="s">
        <v>1064</v>
      </c>
      <c r="D457" s="33"/>
      <c r="E457" s="33"/>
      <c r="F457" s="336">
        <v>2.4</v>
      </c>
      <c r="G457" s="198" t="s">
        <v>92</v>
      </c>
      <c r="H457" s="27"/>
      <c r="I457" s="30"/>
    </row>
    <row r="458" spans="1:9" ht="15" x14ac:dyDescent="0.25">
      <c r="A458" s="30"/>
      <c r="B458" s="30" t="s">
        <v>2600</v>
      </c>
      <c r="C458" s="32" t="s">
        <v>1064</v>
      </c>
      <c r="D458" s="30"/>
      <c r="E458" s="30"/>
      <c r="F458" s="336">
        <v>2.4</v>
      </c>
      <c r="G458" s="198" t="s">
        <v>92</v>
      </c>
      <c r="H458" s="27"/>
      <c r="I458" s="30"/>
    </row>
    <row r="459" spans="1:9" ht="15" x14ac:dyDescent="0.25">
      <c r="A459" s="30"/>
      <c r="B459" s="30" t="s">
        <v>1065</v>
      </c>
      <c r="C459" s="32" t="s">
        <v>1066</v>
      </c>
      <c r="D459" s="30"/>
      <c r="E459" s="30"/>
      <c r="F459" s="336">
        <v>1.74</v>
      </c>
      <c r="G459" s="198" t="s">
        <v>92</v>
      </c>
      <c r="H459" s="27"/>
      <c r="I459" s="30"/>
    </row>
    <row r="460" spans="1:9" ht="15" x14ac:dyDescent="0.25">
      <c r="A460" s="30"/>
      <c r="B460" s="30" t="s">
        <v>799</v>
      </c>
      <c r="C460" s="32" t="s">
        <v>1066</v>
      </c>
      <c r="D460" s="30"/>
      <c r="E460" s="30"/>
      <c r="F460" s="336">
        <v>1.65</v>
      </c>
      <c r="G460" s="198" t="s">
        <v>92</v>
      </c>
      <c r="H460" s="27"/>
      <c r="I460" s="30"/>
    </row>
    <row r="461" spans="1:9" ht="15" x14ac:dyDescent="0.25">
      <c r="A461" s="30"/>
      <c r="B461" s="30" t="s">
        <v>281</v>
      </c>
      <c r="C461" s="32" t="s">
        <v>1067</v>
      </c>
      <c r="D461" s="30"/>
      <c r="E461" s="30"/>
      <c r="F461" s="336">
        <v>3.79</v>
      </c>
      <c r="G461" s="198" t="s">
        <v>92</v>
      </c>
      <c r="H461" s="27"/>
      <c r="I461" s="30"/>
    </row>
    <row r="462" spans="1:9" ht="15" x14ac:dyDescent="0.25">
      <c r="A462" s="30"/>
      <c r="B462" s="39" t="s">
        <v>801</v>
      </c>
      <c r="C462" s="40" t="s">
        <v>1067</v>
      </c>
      <c r="D462" s="39"/>
      <c r="E462" s="39"/>
      <c r="F462" s="337">
        <v>3.79</v>
      </c>
      <c r="G462" s="199" t="s">
        <v>92</v>
      </c>
      <c r="H462" s="27"/>
      <c r="I462" s="30"/>
    </row>
    <row r="463" spans="1:9" ht="15" x14ac:dyDescent="0.25">
      <c r="A463" s="30"/>
      <c r="B463" s="30"/>
      <c r="C463" s="32"/>
      <c r="D463" s="30"/>
      <c r="E463" s="30"/>
      <c r="F463" s="336">
        <f>SUM(F453:F462)</f>
        <v>54.36999999999999</v>
      </c>
      <c r="G463" s="198" t="s">
        <v>92</v>
      </c>
      <c r="H463" s="27"/>
      <c r="I463" s="30"/>
    </row>
    <row r="464" spans="1:9" ht="15" x14ac:dyDescent="0.25">
      <c r="A464" s="30"/>
      <c r="B464" s="30"/>
      <c r="C464" s="32"/>
      <c r="D464" s="30"/>
      <c r="E464" s="30"/>
      <c r="F464" s="30"/>
      <c r="G464" s="58"/>
      <c r="H464" s="27"/>
      <c r="I464" s="30"/>
    </row>
    <row r="465" spans="1:9" ht="15" x14ac:dyDescent="0.25">
      <c r="A465" s="30"/>
      <c r="B465" s="33" t="s">
        <v>92</v>
      </c>
      <c r="C465" s="36">
        <v>57</v>
      </c>
      <c r="D465" s="30"/>
      <c r="E465" s="30"/>
      <c r="F465" s="30"/>
      <c r="G465" s="58"/>
      <c r="H465" s="27">
        <f t="shared" ref="H465" si="36">G465*C465</f>
        <v>0</v>
      </c>
      <c r="I465" s="30"/>
    </row>
    <row r="466" spans="1:9" ht="15" x14ac:dyDescent="0.25">
      <c r="A466" s="30"/>
      <c r="B466" s="30"/>
      <c r="C466" s="32"/>
      <c r="D466" s="30"/>
      <c r="E466" s="30"/>
      <c r="F466" s="30"/>
      <c r="G466" s="58"/>
      <c r="H466" s="27"/>
      <c r="I466" s="30"/>
    </row>
    <row r="467" spans="1:9" ht="15" x14ac:dyDescent="0.25">
      <c r="A467" s="30" t="s">
        <v>97</v>
      </c>
      <c r="B467" s="33" t="s">
        <v>564</v>
      </c>
      <c r="C467" s="340"/>
      <c r="D467" s="45"/>
      <c r="E467" s="30"/>
      <c r="F467" s="30"/>
      <c r="G467" s="58"/>
      <c r="H467" s="27"/>
      <c r="I467" s="30"/>
    </row>
    <row r="468" spans="1:9" ht="15" x14ac:dyDescent="0.25">
      <c r="A468" s="30"/>
      <c r="B468" s="33" t="s">
        <v>1200</v>
      </c>
      <c r="C468" s="340"/>
      <c r="D468" s="45"/>
      <c r="E468" s="30"/>
      <c r="F468" s="30"/>
      <c r="G468" s="58"/>
      <c r="H468" s="27"/>
      <c r="I468" s="30"/>
    </row>
    <row r="469" spans="1:9" ht="15" x14ac:dyDescent="0.25">
      <c r="A469" s="30"/>
      <c r="B469" s="33"/>
      <c r="C469" s="340"/>
      <c r="D469" s="45"/>
      <c r="E469" s="30"/>
      <c r="F469" s="30"/>
      <c r="G469" s="58"/>
      <c r="H469" s="27"/>
      <c r="I469" s="30"/>
    </row>
    <row r="470" spans="1:9" ht="15" x14ac:dyDescent="0.25">
      <c r="A470" s="30"/>
      <c r="B470" s="33" t="s">
        <v>124</v>
      </c>
      <c r="C470" s="36">
        <v>10</v>
      </c>
      <c r="D470" s="45"/>
      <c r="E470" s="30"/>
      <c r="F470" s="30"/>
      <c r="G470" s="58"/>
      <c r="H470" s="27">
        <f t="shared" ref="H470" si="37">G470*C470</f>
        <v>0</v>
      </c>
      <c r="I470" s="30"/>
    </row>
    <row r="471" spans="1:9" ht="15" x14ac:dyDescent="0.25">
      <c r="A471" s="30"/>
      <c r="B471" s="33"/>
      <c r="C471" s="36"/>
      <c r="D471" s="45"/>
      <c r="E471" s="30"/>
      <c r="F471" s="30"/>
      <c r="G471" s="58"/>
      <c r="H471" s="27"/>
      <c r="I471" s="30"/>
    </row>
    <row r="472" spans="1:9" ht="15" x14ac:dyDescent="0.25">
      <c r="A472" s="30" t="s">
        <v>98</v>
      </c>
      <c r="B472" s="30" t="s">
        <v>1431</v>
      </c>
      <c r="C472" s="32"/>
      <c r="D472" s="30"/>
      <c r="E472" s="30"/>
      <c r="F472" s="30"/>
      <c r="G472" s="58"/>
      <c r="H472" s="27"/>
      <c r="I472" s="30"/>
    </row>
    <row r="473" spans="1:9" ht="15" x14ac:dyDescent="0.25">
      <c r="A473" s="30"/>
      <c r="B473" s="30" t="s">
        <v>545</v>
      </c>
      <c r="C473" s="32"/>
      <c r="D473" s="30"/>
      <c r="E473" s="30"/>
      <c r="F473" s="30"/>
      <c r="G473" s="58"/>
      <c r="H473" s="27"/>
      <c r="I473" s="30"/>
    </row>
    <row r="474" spans="1:9" ht="15" x14ac:dyDescent="0.25">
      <c r="A474" s="30"/>
      <c r="B474" s="30"/>
      <c r="C474" s="32"/>
      <c r="D474" s="30"/>
      <c r="E474" s="30"/>
      <c r="F474" s="30"/>
      <c r="G474" s="58"/>
      <c r="H474" s="27"/>
      <c r="I474" s="30"/>
    </row>
    <row r="475" spans="1:9" ht="15" x14ac:dyDescent="0.25">
      <c r="A475" s="30"/>
      <c r="B475" s="30" t="s">
        <v>1345</v>
      </c>
      <c r="C475" s="63"/>
      <c r="D475" s="30"/>
      <c r="E475" s="30"/>
      <c r="F475" s="30"/>
      <c r="G475" s="58"/>
      <c r="H475" s="27">
        <f>SUM(H434:H471)*5%</f>
        <v>0</v>
      </c>
      <c r="I475" s="30"/>
    </row>
    <row r="476" spans="1:9" ht="15" x14ac:dyDescent="0.25">
      <c r="A476" s="30"/>
      <c r="B476" s="30"/>
      <c r="C476" s="32"/>
      <c r="D476" s="30"/>
      <c r="E476" s="30"/>
      <c r="F476" s="30"/>
      <c r="G476" s="58"/>
      <c r="H476" s="27"/>
      <c r="I476" s="30"/>
    </row>
    <row r="477" spans="1:9" ht="15" x14ac:dyDescent="0.25">
      <c r="A477" s="49" t="s">
        <v>265</v>
      </c>
      <c r="B477" s="49"/>
      <c r="C477" s="50"/>
      <c r="D477" s="49"/>
      <c r="E477" s="49"/>
      <c r="F477" s="49"/>
      <c r="G477" s="61"/>
      <c r="H477" s="50">
        <f>SUM(H435:H475)</f>
        <v>0</v>
      </c>
      <c r="I477" s="30"/>
    </row>
    <row r="478" spans="1:9" ht="15" x14ac:dyDescent="0.25">
      <c r="A478" s="30"/>
      <c r="B478" s="30"/>
      <c r="C478" s="32"/>
      <c r="D478" s="30"/>
      <c r="E478" s="30"/>
      <c r="F478" s="30"/>
      <c r="G478" s="58"/>
      <c r="H478" s="27"/>
      <c r="I478" s="30"/>
    </row>
    <row r="479" spans="1:9" ht="15" x14ac:dyDescent="0.25">
      <c r="A479" s="26" t="s">
        <v>169</v>
      </c>
      <c r="B479" s="26" t="s">
        <v>85</v>
      </c>
      <c r="C479" s="29"/>
      <c r="D479" s="30"/>
      <c r="E479" s="30"/>
      <c r="F479" s="30"/>
      <c r="G479" s="58"/>
      <c r="H479" s="27"/>
      <c r="I479" s="30"/>
    </row>
    <row r="480" spans="1:9" ht="15" x14ac:dyDescent="0.25">
      <c r="A480" s="30"/>
      <c r="B480" s="30"/>
      <c r="C480" s="32"/>
      <c r="D480" s="30"/>
      <c r="E480" s="30"/>
      <c r="F480" s="30"/>
      <c r="G480" s="58"/>
      <c r="H480" s="27"/>
      <c r="I480" s="30"/>
    </row>
    <row r="481" spans="1:9" ht="15" x14ac:dyDescent="0.25">
      <c r="A481" s="30" t="s">
        <v>95</v>
      </c>
      <c r="B481" s="30" t="s">
        <v>1144</v>
      </c>
      <c r="C481" s="32"/>
      <c r="D481" s="30"/>
      <c r="E481" s="30"/>
      <c r="F481" s="30"/>
      <c r="G481" s="58"/>
      <c r="H481" s="27"/>
      <c r="I481" s="30"/>
    </row>
    <row r="482" spans="1:9" ht="15" x14ac:dyDescent="0.25">
      <c r="A482" s="30"/>
      <c r="B482" s="30" t="s">
        <v>1145</v>
      </c>
      <c r="C482" s="32"/>
      <c r="D482" s="30"/>
      <c r="E482" s="30"/>
      <c r="F482" s="30"/>
      <c r="G482" s="58"/>
      <c r="H482" s="27"/>
      <c r="I482" s="30"/>
    </row>
    <row r="483" spans="1:9" ht="15" x14ac:dyDescent="0.25">
      <c r="A483" s="30"/>
      <c r="B483" s="30" t="s">
        <v>537</v>
      </c>
      <c r="C483" s="32"/>
      <c r="D483" s="30"/>
      <c r="E483" s="30"/>
      <c r="F483" s="30"/>
      <c r="G483" s="58"/>
      <c r="H483" s="27"/>
      <c r="I483" s="30"/>
    </row>
    <row r="484" spans="1:9" ht="15" x14ac:dyDescent="0.25">
      <c r="A484" s="30"/>
      <c r="B484" s="30" t="s">
        <v>538</v>
      </c>
      <c r="C484" s="32"/>
      <c r="D484" s="30"/>
      <c r="E484" s="30"/>
      <c r="F484" s="30"/>
      <c r="G484" s="58"/>
      <c r="H484" s="27"/>
      <c r="I484" s="30"/>
    </row>
    <row r="485" spans="1:9" ht="15" x14ac:dyDescent="0.25">
      <c r="A485" s="30"/>
      <c r="B485" s="30" t="s">
        <v>2601</v>
      </c>
      <c r="C485" s="32"/>
      <c r="D485" s="30"/>
      <c r="E485" s="30"/>
      <c r="F485" s="30"/>
      <c r="G485" s="58"/>
      <c r="H485" s="27"/>
      <c r="I485" s="30"/>
    </row>
    <row r="486" spans="1:9" ht="15" x14ac:dyDescent="0.25">
      <c r="A486" s="30"/>
      <c r="B486" s="30" t="s">
        <v>2602</v>
      </c>
      <c r="C486" s="32"/>
      <c r="D486" s="30"/>
      <c r="E486" s="30"/>
      <c r="F486" s="30"/>
      <c r="G486" s="58"/>
      <c r="H486" s="27"/>
      <c r="I486" s="30"/>
    </row>
    <row r="487" spans="1:9" ht="15" x14ac:dyDescent="0.25">
      <c r="A487" s="30"/>
      <c r="B487" s="30" t="s">
        <v>2603</v>
      </c>
      <c r="C487" s="32"/>
      <c r="D487" s="30"/>
      <c r="E487" s="30"/>
      <c r="F487" s="30"/>
      <c r="G487" s="58"/>
      <c r="H487" s="27"/>
      <c r="I487" s="30"/>
    </row>
    <row r="488" spans="1:9" ht="15" x14ac:dyDescent="0.25">
      <c r="A488" s="30"/>
      <c r="B488" s="30" t="s">
        <v>539</v>
      </c>
      <c r="C488" s="32"/>
      <c r="D488" s="30"/>
      <c r="E488" s="30"/>
      <c r="F488" s="30"/>
      <c r="G488" s="58"/>
      <c r="H488" s="27"/>
      <c r="I488" s="30"/>
    </row>
    <row r="489" spans="1:9" ht="15" x14ac:dyDescent="0.25">
      <c r="A489" s="30"/>
      <c r="B489" s="30" t="s">
        <v>91</v>
      </c>
      <c r="C489" s="32"/>
      <c r="D489" s="30"/>
      <c r="E489" s="30"/>
      <c r="F489" s="30"/>
      <c r="G489" s="58"/>
      <c r="H489" s="27"/>
      <c r="I489" s="30"/>
    </row>
    <row r="490" spans="1:9" ht="15" x14ac:dyDescent="0.25">
      <c r="A490" s="30"/>
      <c r="B490" s="30"/>
      <c r="C490" s="32"/>
      <c r="D490" s="30"/>
      <c r="E490" s="30"/>
      <c r="F490" s="30"/>
      <c r="G490" s="58"/>
      <c r="H490" s="27"/>
      <c r="I490" s="30"/>
    </row>
    <row r="491" spans="1:9" ht="15" x14ac:dyDescent="0.25">
      <c r="A491" s="30" t="s">
        <v>142</v>
      </c>
      <c r="B491" s="42" t="s">
        <v>1244</v>
      </c>
      <c r="C491" s="32"/>
      <c r="D491" s="30"/>
      <c r="E491" s="30"/>
      <c r="F491" s="30"/>
      <c r="G491" s="58"/>
      <c r="H491" s="27"/>
      <c r="I491" s="30"/>
    </row>
    <row r="492" spans="1:9" ht="15" x14ac:dyDescent="0.25">
      <c r="A492" s="30"/>
      <c r="B492" s="42"/>
      <c r="C492" s="32"/>
      <c r="D492" s="30"/>
      <c r="E492" s="30"/>
      <c r="F492" s="30"/>
      <c r="G492" s="58"/>
      <c r="H492" s="27"/>
      <c r="I492" s="30"/>
    </row>
    <row r="493" spans="1:9" ht="15" x14ac:dyDescent="0.25">
      <c r="A493" s="30"/>
      <c r="B493" s="30" t="s">
        <v>92</v>
      </c>
      <c r="C493" s="32">
        <v>360</v>
      </c>
      <c r="D493" s="30"/>
      <c r="E493" s="30"/>
      <c r="F493" s="30"/>
      <c r="G493" s="58"/>
      <c r="H493" s="27">
        <f t="shared" ref="H493" si="38">G493*C493</f>
        <v>0</v>
      </c>
      <c r="I493" s="30"/>
    </row>
    <row r="494" spans="1:9" ht="15" x14ac:dyDescent="0.25">
      <c r="A494" s="30"/>
      <c r="B494" s="30"/>
      <c r="C494" s="32"/>
      <c r="D494" s="30"/>
      <c r="E494" s="30"/>
      <c r="F494" s="30"/>
      <c r="G494" s="58"/>
      <c r="H494" s="27"/>
      <c r="I494" s="30"/>
    </row>
    <row r="495" spans="1:9" ht="15" x14ac:dyDescent="0.25">
      <c r="A495" s="30" t="s">
        <v>143</v>
      </c>
      <c r="B495" s="30" t="s">
        <v>1246</v>
      </c>
      <c r="C495" s="32"/>
      <c r="D495" s="30"/>
      <c r="E495" s="30"/>
      <c r="F495" s="30"/>
      <c r="G495" s="58"/>
      <c r="H495" s="27"/>
      <c r="I495" s="30"/>
    </row>
    <row r="496" spans="1:9" ht="15" x14ac:dyDescent="0.25">
      <c r="A496" s="30"/>
      <c r="B496" s="30"/>
      <c r="C496" s="32"/>
      <c r="D496" s="30"/>
      <c r="E496" s="30"/>
      <c r="F496" s="30"/>
      <c r="G496" s="58"/>
      <c r="H496" s="27"/>
      <c r="I496" s="30"/>
    </row>
    <row r="497" spans="1:9" ht="15" x14ac:dyDescent="0.25">
      <c r="A497" s="30"/>
      <c r="B497" s="30" t="s">
        <v>92</v>
      </c>
      <c r="C497" s="32">
        <v>70</v>
      </c>
      <c r="D497" s="30"/>
      <c r="E497" s="30"/>
      <c r="F497" s="30"/>
      <c r="G497" s="58"/>
      <c r="H497" s="27">
        <f t="shared" ref="H497" si="39">G497*C497</f>
        <v>0</v>
      </c>
      <c r="I497" s="30"/>
    </row>
    <row r="498" spans="1:9" ht="15" x14ac:dyDescent="0.25">
      <c r="A498" s="30"/>
      <c r="B498" s="30"/>
      <c r="C498" s="32"/>
      <c r="D498" s="30"/>
      <c r="E498" s="30"/>
      <c r="F498" s="30"/>
      <c r="G498" s="58"/>
      <c r="H498" s="27"/>
      <c r="I498" s="30"/>
    </row>
    <row r="499" spans="1:9" ht="15" x14ac:dyDescent="0.25">
      <c r="A499" s="30" t="s">
        <v>96</v>
      </c>
      <c r="B499" s="30" t="s">
        <v>1146</v>
      </c>
      <c r="C499" s="32"/>
      <c r="D499" s="30"/>
      <c r="E499" s="30"/>
      <c r="F499" s="30"/>
      <c r="G499" s="58"/>
      <c r="H499" s="27"/>
      <c r="I499" s="30"/>
    </row>
    <row r="500" spans="1:9" ht="15" x14ac:dyDescent="0.25">
      <c r="A500" s="30"/>
      <c r="B500" s="30" t="s">
        <v>540</v>
      </c>
      <c r="C500" s="32"/>
      <c r="D500" s="30"/>
      <c r="E500" s="30"/>
      <c r="F500" s="30"/>
      <c r="G500" s="58"/>
      <c r="H500" s="27"/>
      <c r="I500" s="30"/>
    </row>
    <row r="501" spans="1:9" ht="15" x14ac:dyDescent="0.25">
      <c r="A501" s="30"/>
      <c r="B501" s="30" t="s">
        <v>2604</v>
      </c>
      <c r="C501" s="32"/>
      <c r="D501" s="30"/>
      <c r="E501" s="30"/>
      <c r="F501" s="30"/>
      <c r="G501" s="58"/>
      <c r="H501" s="27"/>
      <c r="I501" s="30"/>
    </row>
    <row r="502" spans="1:9" ht="15" x14ac:dyDescent="0.25">
      <c r="A502" s="30"/>
      <c r="B502" s="30"/>
      <c r="C502" s="32"/>
      <c r="D502" s="30"/>
      <c r="E502" s="30"/>
      <c r="F502" s="30"/>
      <c r="G502" s="58"/>
      <c r="H502" s="27"/>
      <c r="I502" s="30"/>
    </row>
    <row r="503" spans="1:9" ht="15" x14ac:dyDescent="0.25">
      <c r="A503" s="30"/>
      <c r="B503" s="30" t="s">
        <v>92</v>
      </c>
      <c r="C503" s="32">
        <v>150</v>
      </c>
      <c r="D503" s="30"/>
      <c r="E503" s="30"/>
      <c r="F503" s="30"/>
      <c r="G503" s="58"/>
      <c r="H503" s="27">
        <f t="shared" ref="H503" si="40">G503*C503</f>
        <v>0</v>
      </c>
      <c r="I503" s="30"/>
    </row>
    <row r="504" spans="1:9" ht="15" x14ac:dyDescent="0.25">
      <c r="A504" s="30"/>
      <c r="B504" s="30"/>
      <c r="C504" s="32"/>
      <c r="D504" s="30"/>
      <c r="E504" s="30"/>
      <c r="F504" s="30"/>
      <c r="G504" s="58"/>
      <c r="H504" s="27"/>
      <c r="I504" s="30"/>
    </row>
    <row r="505" spans="1:9" ht="15" x14ac:dyDescent="0.25">
      <c r="A505" s="30" t="s">
        <v>97</v>
      </c>
      <c r="B505" s="30" t="s">
        <v>266</v>
      </c>
      <c r="C505" s="32"/>
      <c r="D505" s="30"/>
      <c r="E505" s="30"/>
      <c r="F505" s="30"/>
      <c r="G505" s="58"/>
      <c r="H505" s="27"/>
      <c r="I505" s="30"/>
    </row>
    <row r="506" spans="1:9" ht="15" x14ac:dyDescent="0.25">
      <c r="A506" s="30"/>
      <c r="B506" s="30" t="s">
        <v>267</v>
      </c>
      <c r="C506" s="32"/>
      <c r="D506" s="30"/>
      <c r="E506" s="30"/>
      <c r="F506" s="30"/>
      <c r="G506" s="58"/>
      <c r="H506" s="27"/>
      <c r="I506" s="30"/>
    </row>
    <row r="507" spans="1:9" ht="15" x14ac:dyDescent="0.25">
      <c r="A507" s="30"/>
      <c r="B507" s="30" t="s">
        <v>268</v>
      </c>
      <c r="C507" s="32"/>
      <c r="D507" s="30"/>
      <c r="E507" s="30"/>
      <c r="F507" s="30"/>
      <c r="G507" s="58"/>
      <c r="H507" s="27"/>
      <c r="I507" s="30"/>
    </row>
    <row r="508" spans="1:9" ht="15" x14ac:dyDescent="0.25">
      <c r="A508" s="30"/>
      <c r="B508" s="30"/>
      <c r="C508" s="32"/>
      <c r="D508" s="30"/>
      <c r="E508" s="30"/>
      <c r="F508" s="30"/>
      <c r="G508" s="58"/>
      <c r="H508" s="27"/>
      <c r="I508" s="30"/>
    </row>
    <row r="509" spans="1:9" ht="15" x14ac:dyDescent="0.25">
      <c r="A509" s="30"/>
      <c r="B509" s="30" t="s">
        <v>92</v>
      </c>
      <c r="C509" s="32">
        <v>83</v>
      </c>
      <c r="D509" s="30"/>
      <c r="E509" s="30"/>
      <c r="F509" s="30"/>
      <c r="G509" s="58"/>
      <c r="H509" s="27">
        <f t="shared" ref="H509" si="41">G509*C509</f>
        <v>0</v>
      </c>
      <c r="I509" s="30"/>
    </row>
    <row r="510" spans="1:9" ht="15" x14ac:dyDescent="0.25">
      <c r="A510" s="30"/>
      <c r="B510" s="30"/>
      <c r="C510" s="32"/>
      <c r="D510" s="30"/>
      <c r="E510" s="30"/>
      <c r="F510" s="30"/>
      <c r="G510" s="58"/>
      <c r="H510" s="27"/>
      <c r="I510" s="30"/>
    </row>
    <row r="511" spans="1:9" ht="15" x14ac:dyDescent="0.25">
      <c r="A511" s="30" t="s">
        <v>98</v>
      </c>
      <c r="B511" s="30" t="s">
        <v>147</v>
      </c>
      <c r="C511" s="32"/>
      <c r="D511" s="30"/>
      <c r="E511" s="30"/>
      <c r="F511" s="30"/>
      <c r="G511" s="58"/>
      <c r="H511" s="27"/>
      <c r="I511" s="30"/>
    </row>
    <row r="512" spans="1:9" ht="15" x14ac:dyDescent="0.25">
      <c r="A512" s="30"/>
      <c r="B512" s="30" t="s">
        <v>148</v>
      </c>
      <c r="C512" s="32"/>
      <c r="D512" s="30"/>
      <c r="E512" s="30"/>
      <c r="F512" s="30"/>
      <c r="G512" s="58"/>
      <c r="H512" s="27"/>
      <c r="I512" s="30"/>
    </row>
    <row r="513" spans="1:9" ht="15" x14ac:dyDescent="0.25">
      <c r="A513" s="30"/>
      <c r="B513" s="30" t="s">
        <v>149</v>
      </c>
      <c r="C513" s="32"/>
      <c r="D513" s="30"/>
      <c r="E513" s="30"/>
      <c r="F513" s="30"/>
      <c r="G513" s="58"/>
      <c r="H513" s="27"/>
      <c r="I513" s="30"/>
    </row>
    <row r="514" spans="1:9" ht="15" x14ac:dyDescent="0.25">
      <c r="A514" s="30"/>
      <c r="B514" s="30"/>
      <c r="C514" s="32"/>
      <c r="D514" s="30"/>
      <c r="E514" s="30"/>
      <c r="F514" s="30"/>
      <c r="G514" s="58"/>
      <c r="H514" s="27"/>
      <c r="I514" s="30"/>
    </row>
    <row r="515" spans="1:9" ht="15" x14ac:dyDescent="0.25">
      <c r="A515" s="30"/>
      <c r="B515" s="30" t="s">
        <v>773</v>
      </c>
      <c r="C515" s="32"/>
      <c r="D515" s="30"/>
      <c r="E515" s="30">
        <v>17.850000000000001</v>
      </c>
      <c r="F515" s="30" t="s">
        <v>92</v>
      </c>
      <c r="G515" s="58"/>
      <c r="H515" s="27"/>
      <c r="I515" s="30"/>
    </row>
    <row r="516" spans="1:9" ht="15" x14ac:dyDescent="0.25">
      <c r="A516" s="30"/>
      <c r="B516" s="30" t="s">
        <v>774</v>
      </c>
      <c r="C516" s="32"/>
      <c r="D516" s="341" t="s">
        <v>541</v>
      </c>
      <c r="E516" s="38">
        <v>8.1</v>
      </c>
      <c r="F516" s="30" t="s">
        <v>92</v>
      </c>
      <c r="G516" s="58"/>
      <c r="H516" s="27"/>
      <c r="I516" s="30"/>
    </row>
    <row r="517" spans="1:9" ht="15" x14ac:dyDescent="0.25">
      <c r="A517" s="30"/>
      <c r="B517" s="30" t="s">
        <v>775</v>
      </c>
      <c r="C517" s="32"/>
      <c r="D517" s="341" t="s">
        <v>541</v>
      </c>
      <c r="E517" s="38">
        <v>13.8</v>
      </c>
      <c r="F517" s="30" t="s">
        <v>92</v>
      </c>
      <c r="G517" s="58"/>
      <c r="H517" s="27"/>
      <c r="I517" s="30"/>
    </row>
    <row r="518" spans="1:9" ht="15" x14ac:dyDescent="0.25">
      <c r="A518" s="30"/>
      <c r="B518" s="39" t="s">
        <v>542</v>
      </c>
      <c r="C518" s="40"/>
      <c r="D518" s="342" t="s">
        <v>541</v>
      </c>
      <c r="E518" s="41">
        <v>8.5</v>
      </c>
      <c r="F518" s="39" t="s">
        <v>92</v>
      </c>
      <c r="G518" s="58"/>
      <c r="H518" s="27"/>
      <c r="I518" s="30"/>
    </row>
    <row r="519" spans="1:9" ht="15" x14ac:dyDescent="0.25">
      <c r="A519" s="30"/>
      <c r="B519" s="30"/>
      <c r="C519" s="32"/>
      <c r="D519" s="30"/>
      <c r="E519" s="38">
        <v>48.25</v>
      </c>
      <c r="F519" s="30" t="s">
        <v>92</v>
      </c>
      <c r="G519" s="58"/>
      <c r="H519" s="27"/>
      <c r="I519" s="30"/>
    </row>
    <row r="520" spans="1:9" ht="15" x14ac:dyDescent="0.25">
      <c r="A520" s="30"/>
      <c r="B520" s="30"/>
      <c r="C520" s="32"/>
      <c r="D520" s="30"/>
      <c r="E520" s="30"/>
      <c r="F520" s="30"/>
      <c r="G520" s="58"/>
      <c r="H520" s="27"/>
      <c r="I520" s="30"/>
    </row>
    <row r="521" spans="1:9" ht="15" x14ac:dyDescent="0.25">
      <c r="A521" s="30"/>
      <c r="B521" s="42" t="s">
        <v>92</v>
      </c>
      <c r="C521" s="32">
        <v>50</v>
      </c>
      <c r="D521" s="30"/>
      <c r="E521" s="30"/>
      <c r="F521" s="30"/>
      <c r="G521" s="58"/>
      <c r="H521" s="27">
        <f t="shared" ref="H521" si="42">G521*C521</f>
        <v>0</v>
      </c>
      <c r="I521" s="32"/>
    </row>
    <row r="522" spans="1:9" ht="15" x14ac:dyDescent="0.25">
      <c r="A522" s="30"/>
      <c r="B522" s="42"/>
      <c r="C522" s="32"/>
      <c r="D522" s="30"/>
      <c r="E522" s="30"/>
      <c r="F522" s="30"/>
      <c r="G522" s="58"/>
      <c r="H522" s="27"/>
      <c r="I522" s="32"/>
    </row>
    <row r="523" spans="1:9" ht="15" x14ac:dyDescent="0.25">
      <c r="A523" s="30" t="s">
        <v>122</v>
      </c>
      <c r="B523" s="42" t="s">
        <v>543</v>
      </c>
      <c r="C523" s="32"/>
      <c r="D523" s="30"/>
      <c r="E523" s="30"/>
      <c r="F523" s="30"/>
      <c r="G523" s="58"/>
      <c r="H523" s="27"/>
      <c r="I523" s="32"/>
    </row>
    <row r="524" spans="1:9" ht="15" x14ac:dyDescent="0.25">
      <c r="A524" s="30"/>
      <c r="B524" s="42" t="s">
        <v>544</v>
      </c>
      <c r="C524" s="32"/>
      <c r="D524" s="30"/>
      <c r="E524" s="30"/>
      <c r="F524" s="30"/>
      <c r="G524" s="58"/>
      <c r="H524" s="27"/>
      <c r="I524" s="32"/>
    </row>
    <row r="525" spans="1:9" ht="15" x14ac:dyDescent="0.25">
      <c r="A525" s="30"/>
      <c r="B525" s="42"/>
      <c r="C525" s="32"/>
      <c r="D525" s="30"/>
      <c r="E525" s="30"/>
      <c r="F525" s="30"/>
      <c r="G525" s="58"/>
      <c r="H525" s="27"/>
      <c r="I525" s="32"/>
    </row>
    <row r="526" spans="1:9" ht="15" x14ac:dyDescent="0.25">
      <c r="A526" s="30"/>
      <c r="B526" s="30" t="s">
        <v>92</v>
      </c>
      <c r="C526" s="32">
        <v>10</v>
      </c>
      <c r="D526" s="30"/>
      <c r="E526" s="30"/>
      <c r="F526" s="30"/>
      <c r="G526" s="58"/>
      <c r="H526" s="27">
        <f t="shared" ref="H526" si="43">G526*C526</f>
        <v>0</v>
      </c>
      <c r="I526" s="30"/>
    </row>
    <row r="527" spans="1:9" ht="15" x14ac:dyDescent="0.25">
      <c r="A527" s="30"/>
      <c r="B527" s="30"/>
      <c r="C527" s="32"/>
      <c r="D527" s="30"/>
      <c r="E527" s="30"/>
      <c r="F527" s="30"/>
      <c r="G527" s="58"/>
      <c r="H527" s="27"/>
      <c r="I527" s="30"/>
    </row>
    <row r="528" spans="1:9" ht="15" x14ac:dyDescent="0.25">
      <c r="A528" s="30" t="s">
        <v>123</v>
      </c>
      <c r="B528" s="30" t="s">
        <v>1433</v>
      </c>
      <c r="C528" s="32"/>
      <c r="D528" s="30"/>
      <c r="E528" s="30"/>
      <c r="F528" s="30"/>
      <c r="G528" s="58"/>
      <c r="H528" s="27"/>
      <c r="I528" s="30"/>
    </row>
    <row r="529" spans="1:10" ht="15" x14ac:dyDescent="0.25">
      <c r="A529" s="30"/>
      <c r="B529" s="30" t="s">
        <v>545</v>
      </c>
      <c r="C529" s="32"/>
      <c r="D529" s="30"/>
      <c r="E529" s="30"/>
      <c r="F529" s="30"/>
      <c r="G529" s="58"/>
      <c r="H529" s="27"/>
      <c r="I529" s="30"/>
    </row>
    <row r="530" spans="1:10" ht="15" x14ac:dyDescent="0.25">
      <c r="A530" s="30"/>
      <c r="B530" s="30"/>
      <c r="C530" s="32"/>
      <c r="D530" s="30"/>
      <c r="E530" s="30"/>
      <c r="F530" s="30"/>
      <c r="G530" s="58"/>
      <c r="H530" s="27"/>
      <c r="I530" s="30"/>
    </row>
    <row r="531" spans="1:10" ht="15" x14ac:dyDescent="0.25">
      <c r="A531" s="30"/>
      <c r="B531" s="30" t="s">
        <v>1345</v>
      </c>
      <c r="C531" s="63"/>
      <c r="D531" s="30"/>
      <c r="E531" s="30"/>
      <c r="F531" s="30"/>
      <c r="G531" s="58"/>
      <c r="H531" s="27">
        <f>SUM(H492:H526)*5%</f>
        <v>0</v>
      </c>
      <c r="I531" s="30"/>
    </row>
    <row r="532" spans="1:10" ht="15" x14ac:dyDescent="0.25">
      <c r="A532" s="30"/>
      <c r="B532" s="30"/>
      <c r="C532" s="32"/>
      <c r="D532" s="30"/>
      <c r="E532" s="30"/>
      <c r="F532" s="30"/>
      <c r="G532" s="58"/>
      <c r="H532" s="27"/>
      <c r="I532" s="30"/>
    </row>
    <row r="533" spans="1:10" ht="15" x14ac:dyDescent="0.25">
      <c r="A533" s="49" t="s">
        <v>162</v>
      </c>
      <c r="B533" s="49"/>
      <c r="C533" s="50"/>
      <c r="D533" s="49"/>
      <c r="E533" s="49"/>
      <c r="F533" s="49"/>
      <c r="G533" s="61"/>
      <c r="H533" s="50">
        <f>SUM(H491:H531)</f>
        <v>0</v>
      </c>
      <c r="I533" s="30"/>
      <c r="J533" s="30"/>
    </row>
    <row r="534" spans="1:10" ht="15" x14ac:dyDescent="0.25">
      <c r="A534" s="51"/>
      <c r="B534" s="51"/>
      <c r="C534" s="52"/>
      <c r="D534" s="51"/>
      <c r="E534" s="51"/>
      <c r="F534" s="51"/>
      <c r="G534" s="174"/>
      <c r="H534" s="52"/>
      <c r="I534" s="30"/>
      <c r="J534" s="30"/>
    </row>
    <row r="535" spans="1:10" ht="15" x14ac:dyDescent="0.25">
      <c r="A535" s="51"/>
      <c r="B535" s="51"/>
      <c r="C535" s="52"/>
      <c r="D535" s="51"/>
      <c r="E535" s="51"/>
      <c r="F535" s="51"/>
      <c r="G535" s="174"/>
      <c r="H535" s="52"/>
      <c r="I535" s="30"/>
      <c r="J535" s="30"/>
    </row>
    <row r="536" spans="1:10" ht="15" x14ac:dyDescent="0.25">
      <c r="A536" s="26" t="s">
        <v>27</v>
      </c>
      <c r="B536" s="26" t="s">
        <v>152</v>
      </c>
      <c r="C536" s="29"/>
      <c r="D536" s="30"/>
      <c r="E536" s="30"/>
      <c r="F536" s="30"/>
      <c r="G536" s="58"/>
      <c r="H536" s="27"/>
      <c r="I536" s="30"/>
    </row>
    <row r="537" spans="1:10" ht="15" x14ac:dyDescent="0.25">
      <c r="A537" s="30"/>
      <c r="B537" s="30"/>
      <c r="C537" s="32"/>
      <c r="D537" s="30"/>
      <c r="E537" s="30"/>
      <c r="F537" s="30"/>
      <c r="G537" s="58"/>
      <c r="H537" s="27"/>
      <c r="I537" s="30"/>
    </row>
    <row r="538" spans="1:10" ht="15" x14ac:dyDescent="0.25">
      <c r="A538" s="30"/>
      <c r="B538" s="30" t="s">
        <v>1147</v>
      </c>
      <c r="C538" s="32"/>
      <c r="D538" s="30"/>
      <c r="E538" s="30"/>
      <c r="F538" s="30"/>
      <c r="G538" s="58"/>
      <c r="H538" s="27"/>
      <c r="I538" s="30"/>
    </row>
    <row r="539" spans="1:10" ht="15" x14ac:dyDescent="0.25">
      <c r="A539" s="30"/>
      <c r="B539" s="30" t="s">
        <v>1148</v>
      </c>
      <c r="C539" s="32"/>
      <c r="D539" s="30"/>
      <c r="E539" s="30"/>
      <c r="F539" s="30"/>
      <c r="G539" s="58"/>
      <c r="H539" s="27"/>
      <c r="I539" s="30"/>
    </row>
    <row r="540" spans="1:10" ht="15" x14ac:dyDescent="0.25">
      <c r="A540" s="30"/>
      <c r="B540" s="30" t="s">
        <v>1149</v>
      </c>
      <c r="C540" s="32"/>
      <c r="D540" s="30"/>
      <c r="E540" s="30"/>
      <c r="F540" s="30"/>
      <c r="G540" s="58"/>
      <c r="H540" s="27"/>
      <c r="I540" s="30"/>
    </row>
    <row r="541" spans="1:10" ht="15" x14ac:dyDescent="0.25">
      <c r="A541" s="30"/>
      <c r="B541" s="30" t="s">
        <v>1150</v>
      </c>
      <c r="C541" s="32"/>
      <c r="D541" s="30"/>
      <c r="E541" s="30"/>
      <c r="F541" s="30"/>
      <c r="G541" s="58"/>
      <c r="H541" s="27"/>
      <c r="I541" s="30"/>
    </row>
    <row r="542" spans="1:10" ht="15" x14ac:dyDescent="0.25">
      <c r="A542" s="30"/>
      <c r="B542" s="30" t="s">
        <v>1151</v>
      </c>
      <c r="C542" s="32"/>
      <c r="D542" s="30"/>
      <c r="E542" s="30"/>
      <c r="F542" s="30"/>
      <c r="G542" s="58"/>
      <c r="H542" s="27"/>
      <c r="I542" s="30"/>
    </row>
    <row r="543" spans="1:10" ht="15" x14ac:dyDescent="0.25">
      <c r="A543" s="30"/>
      <c r="B543" s="30" t="s">
        <v>1152</v>
      </c>
      <c r="C543" s="32"/>
      <c r="D543" s="30"/>
      <c r="E543" s="30"/>
      <c r="F543" s="30"/>
      <c r="G543" s="58"/>
      <c r="H543" s="27"/>
      <c r="I543" s="30"/>
    </row>
    <row r="544" spans="1:10" ht="15" x14ac:dyDescent="0.25">
      <c r="A544" s="30"/>
      <c r="B544" s="30" t="s">
        <v>1153</v>
      </c>
      <c r="C544" s="32"/>
      <c r="D544" s="30"/>
      <c r="E544" s="30"/>
      <c r="F544" s="30"/>
      <c r="G544" s="58"/>
      <c r="H544" s="27"/>
      <c r="I544" s="30"/>
    </row>
    <row r="545" spans="1:9" ht="15" x14ac:dyDescent="0.25">
      <c r="A545" s="30"/>
      <c r="B545" s="30" t="s">
        <v>1154</v>
      </c>
      <c r="C545" s="32"/>
      <c r="D545" s="30"/>
      <c r="E545" s="30"/>
      <c r="F545" s="30"/>
      <c r="G545" s="58"/>
      <c r="H545" s="27"/>
      <c r="I545" s="30"/>
    </row>
    <row r="546" spans="1:9" ht="15" x14ac:dyDescent="0.25">
      <c r="A546" s="30"/>
      <c r="B546" s="30" t="s">
        <v>1155</v>
      </c>
      <c r="C546" s="32"/>
      <c r="D546" s="30"/>
      <c r="E546" s="30"/>
      <c r="F546" s="30"/>
      <c r="G546" s="58"/>
      <c r="H546" s="27"/>
      <c r="I546" s="30"/>
    </row>
    <row r="547" spans="1:9" ht="15" x14ac:dyDescent="0.25">
      <c r="A547" s="30"/>
      <c r="B547" s="30" t="s">
        <v>1156</v>
      </c>
      <c r="C547" s="32"/>
      <c r="D547" s="30"/>
      <c r="E547" s="30"/>
      <c r="F547" s="30"/>
      <c r="G547" s="58"/>
      <c r="H547" s="27"/>
      <c r="I547" s="30"/>
    </row>
    <row r="548" spans="1:9" ht="15" x14ac:dyDescent="0.25">
      <c r="A548" s="30"/>
      <c r="B548" s="30" t="s">
        <v>1157</v>
      </c>
      <c r="C548" s="32"/>
      <c r="D548" s="30"/>
      <c r="E548" s="30"/>
      <c r="F548" s="30"/>
      <c r="G548" s="58"/>
      <c r="H548" s="27"/>
      <c r="I548" s="30"/>
    </row>
    <row r="549" spans="1:9" ht="15" x14ac:dyDescent="0.25">
      <c r="A549" s="30"/>
      <c r="B549" s="30" t="s">
        <v>1158</v>
      </c>
      <c r="C549" s="32"/>
      <c r="D549" s="30"/>
      <c r="E549" s="30"/>
      <c r="F549" s="30"/>
      <c r="G549" s="58"/>
      <c r="H549" s="27"/>
      <c r="I549" s="30"/>
    </row>
    <row r="550" spans="1:9" ht="15" x14ac:dyDescent="0.25">
      <c r="A550" s="30"/>
      <c r="B550" s="30" t="s">
        <v>1159</v>
      </c>
      <c r="C550" s="32"/>
      <c r="D550" s="30"/>
      <c r="E550" s="30"/>
      <c r="F550" s="30"/>
      <c r="G550" s="58"/>
      <c r="H550" s="27"/>
      <c r="I550" s="30"/>
    </row>
    <row r="551" spans="1:9" ht="15" x14ac:dyDescent="0.25">
      <c r="A551" s="30"/>
      <c r="B551" s="30" t="s">
        <v>1160</v>
      </c>
      <c r="C551" s="32"/>
      <c r="D551" s="30"/>
      <c r="E551" s="30"/>
      <c r="F551" s="30"/>
      <c r="G551" s="58"/>
      <c r="H551" s="27"/>
      <c r="I551" s="30"/>
    </row>
    <row r="552" spans="1:9" ht="15" x14ac:dyDescent="0.25">
      <c r="A552" s="30"/>
      <c r="B552" s="30" t="s">
        <v>1161</v>
      </c>
      <c r="C552" s="32"/>
      <c r="D552" s="30"/>
      <c r="E552" s="30"/>
      <c r="F552" s="30"/>
      <c r="G552" s="58"/>
      <c r="H552" s="27"/>
      <c r="I552" s="30"/>
    </row>
    <row r="553" spans="1:9" ht="15" x14ac:dyDescent="0.25">
      <c r="A553" s="30"/>
      <c r="B553" s="30"/>
      <c r="C553" s="32"/>
      <c r="D553" s="30"/>
      <c r="E553" s="30"/>
      <c r="F553" s="30"/>
      <c r="G553" s="58"/>
      <c r="H553" s="27"/>
      <c r="I553" s="30"/>
    </row>
    <row r="554" spans="1:9" ht="15" x14ac:dyDescent="0.25">
      <c r="A554" s="30" t="s">
        <v>95</v>
      </c>
      <c r="B554" s="30" t="s">
        <v>64</v>
      </c>
      <c r="C554" s="32"/>
      <c r="D554" s="30"/>
      <c r="E554" s="30"/>
      <c r="F554" s="30"/>
      <c r="G554" s="58"/>
      <c r="H554" s="27"/>
      <c r="I554" s="30"/>
    </row>
    <row r="555" spans="1:9" ht="15" x14ac:dyDescent="0.25">
      <c r="A555" s="30"/>
      <c r="B555" s="30" t="s">
        <v>153</v>
      </c>
      <c r="C555" s="32"/>
      <c r="D555" s="30"/>
      <c r="E555" s="30"/>
      <c r="F555" s="30"/>
      <c r="G555" s="58"/>
      <c r="H555" s="27"/>
      <c r="I555" s="30"/>
    </row>
    <row r="556" spans="1:9" ht="15" x14ac:dyDescent="0.25">
      <c r="A556" s="30"/>
      <c r="B556" s="30" t="s">
        <v>65</v>
      </c>
      <c r="C556" s="32"/>
      <c r="D556" s="30"/>
      <c r="E556" s="30"/>
      <c r="F556" s="30"/>
      <c r="G556" s="58"/>
      <c r="H556" s="27"/>
      <c r="I556" s="30"/>
    </row>
    <row r="557" spans="1:9" ht="15" x14ac:dyDescent="0.25">
      <c r="A557" s="30"/>
      <c r="B557" s="30" t="s">
        <v>154</v>
      </c>
      <c r="C557" s="32"/>
      <c r="D557" s="30"/>
      <c r="E557" s="30"/>
      <c r="F557" s="30"/>
      <c r="G557" s="58"/>
      <c r="H557" s="27"/>
      <c r="I557" s="30"/>
    </row>
    <row r="558" spans="1:9" ht="15" x14ac:dyDescent="0.25">
      <c r="A558" s="30"/>
      <c r="B558" s="30" t="s">
        <v>66</v>
      </c>
      <c r="C558" s="32"/>
      <c r="D558" s="30"/>
      <c r="E558" s="30"/>
      <c r="F558" s="30"/>
      <c r="G558" s="58"/>
      <c r="H558" s="27"/>
      <c r="I558" s="30"/>
    </row>
    <row r="559" spans="1:9" ht="15" x14ac:dyDescent="0.25">
      <c r="A559" s="30"/>
      <c r="B559" s="30" t="s">
        <v>155</v>
      </c>
      <c r="C559" s="32"/>
      <c r="D559" s="30"/>
      <c r="E559" s="30"/>
      <c r="F559" s="30"/>
      <c r="G559" s="58"/>
      <c r="H559" s="27"/>
      <c r="I559" s="30"/>
    </row>
    <row r="560" spans="1:9" ht="15" x14ac:dyDescent="0.25">
      <c r="A560" s="30"/>
      <c r="B560" s="30" t="s">
        <v>156</v>
      </c>
      <c r="C560" s="32"/>
      <c r="D560" s="30"/>
      <c r="E560" s="30"/>
      <c r="F560" s="30"/>
      <c r="G560" s="58"/>
      <c r="H560" s="27"/>
      <c r="I560" s="30"/>
    </row>
    <row r="561" spans="1:9" ht="15" x14ac:dyDescent="0.25">
      <c r="A561" s="30"/>
      <c r="B561" s="30" t="s">
        <v>67</v>
      </c>
      <c r="C561" s="32"/>
      <c r="D561" s="30"/>
      <c r="E561" s="30"/>
      <c r="F561" s="30"/>
      <c r="G561" s="58"/>
      <c r="H561" s="27"/>
      <c r="I561" s="30"/>
    </row>
    <row r="562" spans="1:9" ht="15" x14ac:dyDescent="0.25">
      <c r="A562" s="30"/>
      <c r="B562" s="30" t="s">
        <v>546</v>
      </c>
      <c r="C562" s="32"/>
      <c r="D562" s="30"/>
      <c r="E562" s="30"/>
      <c r="F562" s="30"/>
      <c r="G562" s="58"/>
      <c r="H562" s="27"/>
      <c r="I562" s="30"/>
    </row>
    <row r="563" spans="1:9" ht="15" x14ac:dyDescent="0.25">
      <c r="A563" s="30"/>
      <c r="B563" s="30" t="s">
        <v>68</v>
      </c>
      <c r="C563" s="32"/>
      <c r="D563" s="30"/>
      <c r="E563" s="30"/>
      <c r="F563" s="30"/>
      <c r="G563" s="58"/>
      <c r="H563" s="27"/>
      <c r="I563" s="30"/>
    </row>
    <row r="564" spans="1:9" ht="15" x14ac:dyDescent="0.25">
      <c r="A564" s="30"/>
      <c r="B564" s="30"/>
      <c r="C564" s="32"/>
      <c r="D564" s="30"/>
      <c r="E564" s="30"/>
      <c r="F564" s="30"/>
      <c r="G564" s="58"/>
      <c r="H564" s="27"/>
      <c r="I564" s="30"/>
    </row>
    <row r="565" spans="1:9" ht="15" x14ac:dyDescent="0.25">
      <c r="A565" s="30"/>
      <c r="B565" s="33" t="s">
        <v>776</v>
      </c>
      <c r="C565" s="36" t="s">
        <v>531</v>
      </c>
      <c r="D565" s="33"/>
      <c r="E565" s="37">
        <v>13.2</v>
      </c>
      <c r="F565" s="38" t="s">
        <v>92</v>
      </c>
      <c r="G565" s="58"/>
      <c r="H565" s="27"/>
      <c r="I565" s="30"/>
    </row>
    <row r="566" spans="1:9" ht="15" x14ac:dyDescent="0.25">
      <c r="A566" s="30"/>
      <c r="B566" s="33" t="s">
        <v>777</v>
      </c>
      <c r="C566" s="36" t="s">
        <v>531</v>
      </c>
      <c r="D566" s="33"/>
      <c r="E566" s="37">
        <v>17.3</v>
      </c>
      <c r="F566" s="38" t="s">
        <v>92</v>
      </c>
      <c r="G566" s="58"/>
      <c r="H566" s="27"/>
      <c r="I566" s="30"/>
    </row>
    <row r="567" spans="1:9" ht="15" x14ac:dyDescent="0.25">
      <c r="A567" s="30"/>
      <c r="B567" s="33" t="s">
        <v>778</v>
      </c>
      <c r="C567" s="36" t="s">
        <v>531</v>
      </c>
      <c r="D567" s="33"/>
      <c r="E567" s="37">
        <v>23.3</v>
      </c>
      <c r="F567" s="38" t="s">
        <v>92</v>
      </c>
      <c r="G567" s="58"/>
      <c r="H567" s="27"/>
      <c r="I567" s="30"/>
    </row>
    <row r="568" spans="1:9" ht="15" x14ac:dyDescent="0.25">
      <c r="A568" s="30"/>
      <c r="B568" s="42" t="s">
        <v>779</v>
      </c>
      <c r="C568" s="36" t="s">
        <v>531</v>
      </c>
      <c r="D568" s="38"/>
      <c r="E568" s="38">
        <v>19.5</v>
      </c>
      <c r="F568" s="38" t="s">
        <v>92</v>
      </c>
      <c r="G568" s="58"/>
      <c r="H568" s="27"/>
      <c r="I568" s="32"/>
    </row>
    <row r="569" spans="1:9" ht="15" x14ac:dyDescent="0.25">
      <c r="A569" s="30"/>
      <c r="B569" s="343" t="s">
        <v>780</v>
      </c>
      <c r="C569" s="40" t="s">
        <v>531</v>
      </c>
      <c r="D569" s="41"/>
      <c r="E569" s="41">
        <v>20</v>
      </c>
      <c r="F569" s="41" t="s">
        <v>92</v>
      </c>
      <c r="G569" s="58"/>
      <c r="H569" s="27"/>
      <c r="I569" s="32"/>
    </row>
    <row r="570" spans="1:9" ht="15" x14ac:dyDescent="0.25">
      <c r="A570" s="30"/>
      <c r="B570" s="42"/>
      <c r="C570" s="32"/>
      <c r="D570" s="38"/>
      <c r="E570" s="38" t="s">
        <v>2605</v>
      </c>
      <c r="F570" s="30"/>
      <c r="G570" s="58"/>
      <c r="H570" s="27"/>
      <c r="I570" s="32"/>
    </row>
    <row r="571" spans="1:9" ht="15" x14ac:dyDescent="0.25">
      <c r="A571" s="30"/>
      <c r="B571" s="30"/>
      <c r="C571" s="32"/>
      <c r="D571" s="30"/>
      <c r="E571" s="38"/>
      <c r="F571" s="30"/>
      <c r="G571" s="58"/>
      <c r="H571" s="27"/>
      <c r="I571" s="30"/>
    </row>
    <row r="572" spans="1:9" ht="15" x14ac:dyDescent="0.25">
      <c r="A572" s="30"/>
      <c r="B572" s="30" t="s">
        <v>92</v>
      </c>
      <c r="C572" s="32">
        <v>107</v>
      </c>
      <c r="D572" s="30"/>
      <c r="E572" s="38"/>
      <c r="F572" s="30"/>
      <c r="G572" s="58"/>
      <c r="H572" s="27">
        <f t="shared" ref="H572" si="44">G572*C572</f>
        <v>0</v>
      </c>
      <c r="I572" s="30"/>
    </row>
    <row r="573" spans="1:9" ht="15" x14ac:dyDescent="0.25">
      <c r="A573" s="30"/>
      <c r="B573" s="30"/>
      <c r="C573" s="32"/>
      <c r="D573" s="30"/>
      <c r="E573" s="38"/>
      <c r="F573" s="30"/>
      <c r="G573" s="58"/>
      <c r="H573" s="27"/>
      <c r="I573" s="30"/>
    </row>
    <row r="574" spans="1:9" ht="15" x14ac:dyDescent="0.25">
      <c r="A574" s="30" t="s">
        <v>96</v>
      </c>
      <c r="B574" s="30" t="s">
        <v>2606</v>
      </c>
      <c r="C574" s="32"/>
      <c r="D574" s="30"/>
      <c r="E574" s="38"/>
      <c r="F574" s="30"/>
      <c r="G574" s="58"/>
      <c r="H574" s="27"/>
      <c r="I574" s="30"/>
    </row>
    <row r="575" spans="1:9" ht="15" x14ac:dyDescent="0.25">
      <c r="A575" s="30"/>
      <c r="B575" s="30" t="s">
        <v>228</v>
      </c>
      <c r="C575" s="32"/>
      <c r="D575" s="30"/>
      <c r="E575" s="38"/>
      <c r="F575" s="30"/>
      <c r="G575" s="58"/>
      <c r="H575" s="27"/>
      <c r="I575" s="30"/>
    </row>
    <row r="576" spans="1:9" ht="15" x14ac:dyDescent="0.25">
      <c r="A576" s="30"/>
      <c r="B576" s="30" t="s">
        <v>229</v>
      </c>
      <c r="C576" s="32"/>
      <c r="D576" s="30"/>
      <c r="E576" s="38"/>
      <c r="F576" s="30"/>
      <c r="G576" s="58"/>
      <c r="H576" s="27"/>
      <c r="I576" s="30"/>
    </row>
    <row r="577" spans="1:9" ht="15" x14ac:dyDescent="0.25">
      <c r="A577" s="30"/>
      <c r="B577" s="30" t="s">
        <v>2896</v>
      </c>
      <c r="C577" s="32"/>
      <c r="D577" s="30"/>
      <c r="E577" s="38"/>
      <c r="F577" s="30"/>
      <c r="G577" s="58"/>
      <c r="H577" s="27"/>
      <c r="I577" s="30"/>
    </row>
    <row r="578" spans="1:9" ht="15" x14ac:dyDescent="0.25">
      <c r="A578" s="30"/>
      <c r="B578" s="30" t="s">
        <v>2897</v>
      </c>
      <c r="C578" s="32"/>
      <c r="D578" s="30"/>
      <c r="E578" s="38"/>
      <c r="F578" s="30"/>
      <c r="G578" s="58"/>
      <c r="H578" s="27"/>
      <c r="I578" s="30"/>
    </row>
    <row r="579" spans="1:9" ht="15" x14ac:dyDescent="0.25">
      <c r="A579" s="30"/>
      <c r="B579" s="30" t="s">
        <v>2607</v>
      </c>
      <c r="C579" s="32"/>
      <c r="D579" s="30"/>
      <c r="E579" s="38"/>
      <c r="F579" s="30"/>
      <c r="G579" s="58"/>
      <c r="H579" s="27"/>
      <c r="I579" s="30"/>
    </row>
    <row r="580" spans="1:9" ht="15" x14ac:dyDescent="0.25">
      <c r="A580" s="30"/>
      <c r="B580" s="30" t="s">
        <v>2608</v>
      </c>
      <c r="C580" s="32"/>
      <c r="D580" s="30"/>
      <c r="E580" s="38"/>
      <c r="F580" s="30"/>
      <c r="G580" s="58"/>
      <c r="H580" s="27"/>
      <c r="I580" s="30"/>
    </row>
    <row r="581" spans="1:9" ht="15" x14ac:dyDescent="0.25">
      <c r="A581" s="30"/>
      <c r="B581" s="30" t="s">
        <v>230</v>
      </c>
      <c r="C581" s="32"/>
      <c r="D581" s="30"/>
      <c r="E581" s="38"/>
      <c r="F581" s="30"/>
      <c r="G581" s="58"/>
      <c r="H581" s="27"/>
      <c r="I581" s="30"/>
    </row>
    <row r="582" spans="1:9" ht="15" x14ac:dyDescent="0.25">
      <c r="A582" s="30"/>
      <c r="B582" s="30" t="s">
        <v>548</v>
      </c>
      <c r="C582" s="32"/>
      <c r="D582" s="30"/>
      <c r="E582" s="38"/>
      <c r="F582" s="30"/>
      <c r="G582" s="58"/>
      <c r="H582" s="27"/>
      <c r="I582" s="30"/>
    </row>
    <row r="583" spans="1:9" ht="15" x14ac:dyDescent="0.25">
      <c r="A583" s="30"/>
      <c r="B583" s="30" t="s">
        <v>788</v>
      </c>
      <c r="C583" s="32" t="s">
        <v>789</v>
      </c>
      <c r="D583" s="30"/>
      <c r="E583" s="38"/>
      <c r="F583" s="38">
        <v>20.9</v>
      </c>
      <c r="G583" s="32" t="s">
        <v>92</v>
      </c>
      <c r="H583" s="27"/>
      <c r="I583" s="30"/>
    </row>
    <row r="584" spans="1:9" ht="15" x14ac:dyDescent="0.25">
      <c r="A584" s="30"/>
      <c r="B584" s="30" t="s">
        <v>2609</v>
      </c>
      <c r="C584" s="32" t="s">
        <v>2610</v>
      </c>
      <c r="D584" s="30"/>
      <c r="E584" s="38"/>
      <c r="F584" s="38">
        <v>1.1000000000000001</v>
      </c>
      <c r="G584" s="32" t="s">
        <v>92</v>
      </c>
      <c r="H584" s="27"/>
      <c r="I584" s="30"/>
    </row>
    <row r="585" spans="1:9" ht="15" x14ac:dyDescent="0.25">
      <c r="A585" s="30"/>
      <c r="B585" s="30" t="s">
        <v>786</v>
      </c>
      <c r="C585" s="32" t="s">
        <v>269</v>
      </c>
      <c r="D585" s="30"/>
      <c r="E585" s="38"/>
      <c r="F585" s="30">
        <v>12.95</v>
      </c>
      <c r="G585" s="32" t="s">
        <v>92</v>
      </c>
      <c r="H585" s="27"/>
      <c r="I585" s="30"/>
    </row>
    <row r="586" spans="1:9" ht="15" x14ac:dyDescent="0.25">
      <c r="A586" s="30"/>
      <c r="B586" s="30" t="s">
        <v>787</v>
      </c>
      <c r="C586" s="32" t="s">
        <v>790</v>
      </c>
      <c r="D586" s="30"/>
      <c r="E586" s="38"/>
      <c r="F586" s="38">
        <v>49.6</v>
      </c>
      <c r="G586" s="32" t="s">
        <v>92</v>
      </c>
      <c r="H586" s="27"/>
      <c r="I586" s="30"/>
    </row>
    <row r="587" spans="1:9" ht="15" x14ac:dyDescent="0.25">
      <c r="A587" s="30"/>
      <c r="B587" s="30" t="s">
        <v>781</v>
      </c>
      <c r="C587" s="32" t="s">
        <v>789</v>
      </c>
      <c r="D587" s="30"/>
      <c r="E587" s="38"/>
      <c r="F587" s="38">
        <v>12.4</v>
      </c>
      <c r="G587" s="32" t="s">
        <v>92</v>
      </c>
      <c r="H587" s="27"/>
      <c r="I587" s="30"/>
    </row>
    <row r="588" spans="1:9" ht="15" x14ac:dyDescent="0.25">
      <c r="A588" s="30"/>
      <c r="B588" s="30" t="s">
        <v>782</v>
      </c>
      <c r="C588" s="32" t="s">
        <v>789</v>
      </c>
      <c r="D588" s="30"/>
      <c r="E588" s="38"/>
      <c r="F588" s="38">
        <v>12</v>
      </c>
      <c r="G588" s="32" t="s">
        <v>92</v>
      </c>
      <c r="H588" s="27"/>
      <c r="I588" s="30"/>
    </row>
    <row r="589" spans="1:9" ht="15" x14ac:dyDescent="0.25">
      <c r="A589" s="30"/>
      <c r="B589" s="30" t="s">
        <v>783</v>
      </c>
      <c r="C589" s="32" t="s">
        <v>791</v>
      </c>
      <c r="D589" s="30"/>
      <c r="E589" s="38"/>
      <c r="F589" s="38">
        <v>11.87</v>
      </c>
      <c r="G589" s="32" t="s">
        <v>92</v>
      </c>
      <c r="H589" s="27"/>
      <c r="I589" s="30"/>
    </row>
    <row r="590" spans="1:9" ht="15" x14ac:dyDescent="0.25">
      <c r="A590" s="30"/>
      <c r="B590" s="30" t="s">
        <v>784</v>
      </c>
      <c r="C590" s="32" t="s">
        <v>792</v>
      </c>
      <c r="D590" s="30"/>
      <c r="E590" s="38"/>
      <c r="F590" s="38">
        <v>26.3</v>
      </c>
      <c r="G590" s="32" t="s">
        <v>92</v>
      </c>
      <c r="H590" s="27"/>
      <c r="I590" s="30"/>
    </row>
    <row r="591" spans="1:9" ht="15" x14ac:dyDescent="0.25">
      <c r="A591" s="30"/>
      <c r="B591" s="39" t="s">
        <v>785</v>
      </c>
      <c r="C591" s="40" t="s">
        <v>793</v>
      </c>
      <c r="D591" s="39"/>
      <c r="E591" s="41"/>
      <c r="F591" s="41">
        <v>10.6</v>
      </c>
      <c r="G591" s="40" t="s">
        <v>92</v>
      </c>
      <c r="H591" s="27"/>
      <c r="I591" s="30"/>
    </row>
    <row r="592" spans="1:9" ht="15" x14ac:dyDescent="0.25">
      <c r="A592" s="30"/>
      <c r="B592" s="30"/>
      <c r="C592" s="32"/>
      <c r="D592" s="30"/>
      <c r="E592" s="38"/>
      <c r="F592" s="38" t="s">
        <v>2611</v>
      </c>
      <c r="G592" s="32"/>
      <c r="H592" s="27"/>
      <c r="I592" s="30"/>
    </row>
    <row r="593" spans="1:9" ht="15" x14ac:dyDescent="0.25">
      <c r="A593" s="30"/>
      <c r="B593" s="30"/>
      <c r="C593" s="32"/>
      <c r="D593" s="30"/>
      <c r="E593" s="38"/>
      <c r="F593" s="30"/>
      <c r="G593" s="32"/>
      <c r="H593" s="27"/>
      <c r="I593" s="30"/>
    </row>
    <row r="594" spans="1:9" ht="15" x14ac:dyDescent="0.25">
      <c r="A594" s="30"/>
      <c r="B594" s="30" t="s">
        <v>92</v>
      </c>
      <c r="C594" s="32">
        <v>190</v>
      </c>
      <c r="D594" s="30"/>
      <c r="E594" s="38"/>
      <c r="F594" s="30"/>
      <c r="G594" s="58"/>
      <c r="H594" s="27">
        <f t="shared" ref="H594" si="45">G594*C594</f>
        <v>0</v>
      </c>
      <c r="I594" s="30"/>
    </row>
    <row r="595" spans="1:9" ht="15" x14ac:dyDescent="0.25">
      <c r="A595" s="30"/>
      <c r="B595" s="30"/>
      <c r="C595" s="32"/>
      <c r="D595" s="30"/>
      <c r="E595" s="38"/>
      <c r="F595" s="30"/>
      <c r="G595" s="58"/>
      <c r="H595" s="27"/>
      <c r="I595" s="30"/>
    </row>
    <row r="596" spans="1:9" ht="15" x14ac:dyDescent="0.25">
      <c r="A596" s="30" t="s">
        <v>97</v>
      </c>
      <c r="B596" s="30" t="s">
        <v>25</v>
      </c>
      <c r="C596" s="32"/>
      <c r="D596" s="30"/>
      <c r="E596" s="38"/>
      <c r="F596" s="30"/>
      <c r="G596" s="58"/>
      <c r="H596" s="27"/>
      <c r="I596" s="30"/>
    </row>
    <row r="597" spans="1:9" ht="15" x14ac:dyDescent="0.25">
      <c r="A597" s="30"/>
      <c r="B597" s="30" t="s">
        <v>26</v>
      </c>
      <c r="C597" s="32"/>
      <c r="D597" s="30"/>
      <c r="E597" s="38"/>
      <c r="F597" s="30"/>
      <c r="G597" s="58"/>
      <c r="H597" s="27"/>
      <c r="I597" s="30"/>
    </row>
    <row r="598" spans="1:9" ht="15" x14ac:dyDescent="0.25">
      <c r="A598" s="30"/>
      <c r="B598" s="30" t="s">
        <v>1162</v>
      </c>
      <c r="C598" s="32"/>
      <c r="D598" s="30"/>
      <c r="E598" s="38"/>
      <c r="F598" s="30"/>
      <c r="G598" s="58"/>
      <c r="H598" s="27"/>
      <c r="I598" s="30"/>
    </row>
    <row r="599" spans="1:9" ht="15" x14ac:dyDescent="0.25">
      <c r="A599" s="30"/>
      <c r="B599" s="30" t="s">
        <v>1163</v>
      </c>
      <c r="C599" s="32"/>
      <c r="D599" s="30"/>
      <c r="E599" s="38"/>
      <c r="F599" s="30"/>
      <c r="G599" s="58"/>
      <c r="H599" s="27"/>
      <c r="I599" s="30"/>
    </row>
    <row r="600" spans="1:9" ht="15" x14ac:dyDescent="0.25">
      <c r="A600" s="30"/>
      <c r="B600" s="30" t="s">
        <v>1164</v>
      </c>
      <c r="C600" s="32"/>
      <c r="D600" s="30"/>
      <c r="E600" s="38"/>
      <c r="F600" s="30"/>
      <c r="G600" s="58"/>
      <c r="H600" s="27"/>
      <c r="I600" s="30"/>
    </row>
    <row r="601" spans="1:9" ht="15" x14ac:dyDescent="0.25">
      <c r="A601" s="30"/>
      <c r="B601" s="30" t="s">
        <v>1165</v>
      </c>
      <c r="C601" s="32"/>
      <c r="D601" s="30"/>
      <c r="E601" s="38"/>
      <c r="F601" s="30"/>
      <c r="G601" s="58"/>
      <c r="H601" s="27"/>
      <c r="I601" s="30"/>
    </row>
    <row r="602" spans="1:9" ht="15" x14ac:dyDescent="0.25">
      <c r="A602" s="30"/>
      <c r="B602" s="30" t="s">
        <v>1166</v>
      </c>
      <c r="C602" s="32"/>
      <c r="D602" s="30"/>
      <c r="E602" s="38"/>
      <c r="F602" s="30"/>
      <c r="G602" s="58"/>
      <c r="H602" s="27"/>
      <c r="I602" s="30"/>
    </row>
    <row r="603" spans="1:9" ht="15" x14ac:dyDescent="0.25">
      <c r="A603" s="30"/>
      <c r="B603" s="30" t="s">
        <v>1167</v>
      </c>
      <c r="C603" s="32"/>
      <c r="D603" s="30"/>
      <c r="E603" s="38"/>
      <c r="F603" s="30"/>
      <c r="G603" s="58"/>
      <c r="H603" s="27"/>
      <c r="I603" s="30"/>
    </row>
    <row r="604" spans="1:9" ht="15" x14ac:dyDescent="0.25">
      <c r="A604" s="30"/>
      <c r="B604" s="30" t="s">
        <v>1168</v>
      </c>
      <c r="C604" s="32"/>
      <c r="D604" s="30"/>
      <c r="E604" s="38"/>
      <c r="F604" s="30"/>
      <c r="G604" s="58"/>
      <c r="H604" s="27"/>
      <c r="I604" s="30"/>
    </row>
    <row r="605" spans="1:9" ht="15" x14ac:dyDescent="0.25">
      <c r="A605" s="30"/>
      <c r="B605" s="30" t="s">
        <v>549</v>
      </c>
      <c r="C605" s="32"/>
      <c r="D605" s="30"/>
      <c r="E605" s="38"/>
      <c r="F605" s="30"/>
      <c r="G605" s="58"/>
      <c r="H605" s="27"/>
      <c r="I605" s="30"/>
    </row>
    <row r="606" spans="1:9" ht="15" x14ac:dyDescent="0.25">
      <c r="A606" s="30"/>
      <c r="B606" s="30" t="s">
        <v>795</v>
      </c>
      <c r="C606" s="32" t="s">
        <v>550</v>
      </c>
      <c r="D606" s="30"/>
      <c r="E606" s="38"/>
      <c r="F606" s="38">
        <v>14</v>
      </c>
      <c r="G606" s="32" t="s">
        <v>92</v>
      </c>
      <c r="H606" s="27"/>
      <c r="I606" s="30"/>
    </row>
    <row r="607" spans="1:9" ht="15" x14ac:dyDescent="0.25">
      <c r="A607" s="30"/>
      <c r="B607" s="30" t="s">
        <v>794</v>
      </c>
      <c r="C607" s="32" t="s">
        <v>796</v>
      </c>
      <c r="D607" s="30"/>
      <c r="E607" s="38"/>
      <c r="F607" s="38">
        <v>2.8</v>
      </c>
      <c r="G607" s="32" t="s">
        <v>92</v>
      </c>
      <c r="H607" s="27"/>
      <c r="I607" s="30"/>
    </row>
    <row r="608" spans="1:9" ht="15" x14ac:dyDescent="0.25">
      <c r="A608" s="30"/>
      <c r="B608" s="30" t="s">
        <v>797</v>
      </c>
      <c r="C608" s="32" t="s">
        <v>796</v>
      </c>
      <c r="D608" s="30"/>
      <c r="E608" s="38"/>
      <c r="F608" s="38">
        <v>2.8</v>
      </c>
      <c r="G608" s="32" t="s">
        <v>92</v>
      </c>
      <c r="H608" s="27"/>
      <c r="I608" s="30"/>
    </row>
    <row r="609" spans="1:9" ht="15" x14ac:dyDescent="0.25">
      <c r="A609" s="30"/>
      <c r="B609" s="30" t="s">
        <v>2612</v>
      </c>
      <c r="C609" s="32" t="s">
        <v>796</v>
      </c>
      <c r="D609" s="30"/>
      <c r="E609" s="38"/>
      <c r="F609" s="38">
        <v>2.8</v>
      </c>
      <c r="G609" s="32" t="s">
        <v>92</v>
      </c>
      <c r="H609" s="27"/>
      <c r="I609" s="30"/>
    </row>
    <row r="610" spans="1:9" ht="15" x14ac:dyDescent="0.25">
      <c r="A610" s="30"/>
      <c r="B610" s="30" t="s">
        <v>280</v>
      </c>
      <c r="C610" s="32" t="s">
        <v>798</v>
      </c>
      <c r="D610" s="30"/>
      <c r="E610" s="38"/>
      <c r="F610" s="38">
        <v>1.74</v>
      </c>
      <c r="G610" s="32" t="s">
        <v>92</v>
      </c>
      <c r="H610" s="27"/>
      <c r="I610" s="30"/>
    </row>
    <row r="611" spans="1:9" ht="15" x14ac:dyDescent="0.25">
      <c r="A611" s="30"/>
      <c r="B611" s="33" t="s">
        <v>799</v>
      </c>
      <c r="C611" s="32" t="s">
        <v>798</v>
      </c>
      <c r="D611" s="33"/>
      <c r="E611" s="37"/>
      <c r="F611" s="37">
        <v>1.65</v>
      </c>
      <c r="G611" s="32" t="s">
        <v>92</v>
      </c>
      <c r="H611" s="27"/>
      <c r="I611" s="30"/>
    </row>
    <row r="612" spans="1:9" ht="15" x14ac:dyDescent="0.25">
      <c r="A612" s="30"/>
      <c r="B612" s="33" t="s">
        <v>281</v>
      </c>
      <c r="C612" s="36" t="s">
        <v>800</v>
      </c>
      <c r="D612" s="33"/>
      <c r="E612" s="37"/>
      <c r="F612" s="37">
        <v>3.79</v>
      </c>
      <c r="G612" s="32" t="s">
        <v>92</v>
      </c>
      <c r="H612" s="27"/>
      <c r="I612" s="30"/>
    </row>
    <row r="613" spans="1:9" ht="15" x14ac:dyDescent="0.25">
      <c r="A613" s="30"/>
      <c r="B613" s="39" t="s">
        <v>801</v>
      </c>
      <c r="C613" s="40" t="s">
        <v>800</v>
      </c>
      <c r="D613" s="39"/>
      <c r="E613" s="41"/>
      <c r="F613" s="41">
        <v>3.79</v>
      </c>
      <c r="G613" s="40" t="s">
        <v>92</v>
      </c>
      <c r="H613" s="27"/>
      <c r="I613" s="30"/>
    </row>
    <row r="614" spans="1:9" ht="15" x14ac:dyDescent="0.25">
      <c r="A614" s="30"/>
      <c r="B614" s="33"/>
      <c r="C614" s="36"/>
      <c r="D614" s="33"/>
      <c r="E614" s="37"/>
      <c r="F614" s="37" t="s">
        <v>2613</v>
      </c>
      <c r="G614" s="32"/>
      <c r="H614" s="27"/>
      <c r="I614" s="30"/>
    </row>
    <row r="615" spans="1:9" ht="15" x14ac:dyDescent="0.25">
      <c r="A615" s="30"/>
      <c r="B615" s="30"/>
      <c r="C615" s="32"/>
      <c r="D615" s="30"/>
      <c r="E615" s="38"/>
      <c r="F615" s="38"/>
      <c r="G615" s="58"/>
      <c r="H615" s="27"/>
      <c r="I615" s="30"/>
    </row>
    <row r="616" spans="1:9" ht="15" x14ac:dyDescent="0.25">
      <c r="A616" s="30"/>
      <c r="B616" s="30" t="s">
        <v>92</v>
      </c>
      <c r="C616" s="32">
        <v>40</v>
      </c>
      <c r="D616" s="30"/>
      <c r="E616" s="38"/>
      <c r="F616" s="30"/>
      <c r="G616" s="58"/>
      <c r="H616" s="27">
        <f t="shared" ref="H616" si="46">G616*C616</f>
        <v>0</v>
      </c>
      <c r="I616" s="30"/>
    </row>
    <row r="617" spans="1:9" ht="15" x14ac:dyDescent="0.25">
      <c r="A617" s="30"/>
      <c r="B617" s="30"/>
      <c r="C617" s="32"/>
      <c r="D617" s="30"/>
      <c r="E617" s="38"/>
      <c r="F617" s="30"/>
      <c r="G617" s="58"/>
      <c r="H617" s="27"/>
      <c r="I617" s="30"/>
    </row>
    <row r="618" spans="1:9" ht="15" x14ac:dyDescent="0.25">
      <c r="A618" s="30" t="s">
        <v>98</v>
      </c>
      <c r="B618" s="30" t="s">
        <v>1253</v>
      </c>
      <c r="C618" s="32"/>
      <c r="D618" s="30"/>
      <c r="E618" s="38"/>
      <c r="F618" s="30"/>
      <c r="G618" s="58"/>
      <c r="H618" s="27"/>
      <c r="I618" s="30"/>
    </row>
    <row r="619" spans="1:9" ht="15" x14ac:dyDescent="0.25">
      <c r="A619" s="30"/>
      <c r="B619" s="30" t="s">
        <v>1254</v>
      </c>
      <c r="C619" s="32"/>
      <c r="D619" s="30"/>
      <c r="E619" s="38"/>
      <c r="F619" s="30"/>
      <c r="G619" s="58"/>
      <c r="H619" s="27"/>
      <c r="I619" s="30"/>
    </row>
    <row r="620" spans="1:9" ht="15" x14ac:dyDescent="0.25">
      <c r="A620" s="30"/>
      <c r="B620" s="30" t="s">
        <v>1255</v>
      </c>
      <c r="C620" s="32"/>
      <c r="D620" s="30"/>
      <c r="E620" s="38"/>
      <c r="F620" s="30"/>
      <c r="G620" s="58"/>
      <c r="H620" s="27"/>
      <c r="I620" s="30"/>
    </row>
    <row r="621" spans="1:9" ht="15" x14ac:dyDescent="0.25">
      <c r="A621" s="30"/>
      <c r="B621" s="30" t="s">
        <v>91</v>
      </c>
      <c r="C621" s="32"/>
      <c r="D621" s="30"/>
      <c r="E621" s="38"/>
      <c r="F621" s="30"/>
      <c r="G621" s="58"/>
      <c r="H621" s="27"/>
      <c r="I621" s="30"/>
    </row>
    <row r="622" spans="1:9" ht="15" x14ac:dyDescent="0.25">
      <c r="A622" s="30"/>
      <c r="B622" s="30"/>
      <c r="C622" s="32"/>
      <c r="D622" s="30"/>
      <c r="E622" s="38"/>
      <c r="F622" s="30"/>
      <c r="G622" s="58"/>
      <c r="H622" s="27"/>
      <c r="I622" s="30"/>
    </row>
    <row r="623" spans="1:9" ht="15" x14ac:dyDescent="0.25">
      <c r="A623" s="30"/>
      <c r="B623" s="30" t="s">
        <v>92</v>
      </c>
      <c r="C623" s="32">
        <v>20</v>
      </c>
      <c r="D623" s="30"/>
      <c r="E623" s="38"/>
      <c r="F623" s="30"/>
      <c r="G623" s="58"/>
      <c r="H623" s="27">
        <f t="shared" ref="H623" si="47">G623*C623</f>
        <v>0</v>
      </c>
      <c r="I623" s="30"/>
    </row>
    <row r="624" spans="1:9" ht="15" x14ac:dyDescent="0.25">
      <c r="A624" s="30"/>
      <c r="B624" s="33"/>
      <c r="C624" s="36"/>
      <c r="D624" s="45"/>
      <c r="E624" s="30"/>
      <c r="F624" s="30"/>
      <c r="G624" s="58"/>
      <c r="H624" s="27"/>
      <c r="I624" s="30"/>
    </row>
    <row r="625" spans="1:10" ht="15" x14ac:dyDescent="0.25">
      <c r="A625" s="30" t="s">
        <v>122</v>
      </c>
      <c r="B625" s="30" t="s">
        <v>1432</v>
      </c>
      <c r="C625" s="32"/>
      <c r="D625" s="30"/>
      <c r="E625" s="30"/>
      <c r="F625" s="30"/>
      <c r="G625" s="58"/>
      <c r="H625" s="27"/>
      <c r="I625" s="30"/>
    </row>
    <row r="626" spans="1:10" ht="15" x14ac:dyDescent="0.25">
      <c r="A626" s="30"/>
      <c r="B626" s="30" t="s">
        <v>545</v>
      </c>
      <c r="C626" s="32"/>
      <c r="D626" s="30"/>
      <c r="E626" s="30"/>
      <c r="F626" s="30"/>
      <c r="G626" s="58"/>
      <c r="H626" s="27"/>
      <c r="I626" s="30"/>
    </row>
    <row r="627" spans="1:10" ht="15" x14ac:dyDescent="0.25">
      <c r="A627" s="30"/>
      <c r="B627" s="30"/>
      <c r="C627" s="32"/>
      <c r="D627" s="30"/>
      <c r="E627" s="30"/>
      <c r="F627" s="30"/>
      <c r="G627" s="58"/>
      <c r="H627" s="27"/>
      <c r="I627" s="30"/>
    </row>
    <row r="628" spans="1:10" ht="15" x14ac:dyDescent="0.25">
      <c r="A628" s="30"/>
      <c r="B628" s="30" t="s">
        <v>1345</v>
      </c>
      <c r="C628" s="63"/>
      <c r="D628" s="30"/>
      <c r="E628" s="30"/>
      <c r="F628" s="30"/>
      <c r="G628" s="58"/>
      <c r="H628" s="27">
        <f>SUM(H571:H623)*5%</f>
        <v>0</v>
      </c>
      <c r="I628" s="30"/>
    </row>
    <row r="629" spans="1:10" ht="15" x14ac:dyDescent="0.25">
      <c r="A629" s="30"/>
      <c r="B629" s="30"/>
      <c r="C629" s="32"/>
      <c r="D629" s="30"/>
      <c r="E629" s="30"/>
      <c r="F629" s="30"/>
      <c r="G629" s="58"/>
      <c r="H629" s="27"/>
      <c r="I629" s="30"/>
    </row>
    <row r="630" spans="1:10" ht="15" x14ac:dyDescent="0.25">
      <c r="A630" s="49" t="s">
        <v>157</v>
      </c>
      <c r="B630" s="49"/>
      <c r="C630" s="50"/>
      <c r="D630" s="49"/>
      <c r="E630" s="49"/>
      <c r="F630" s="49"/>
      <c r="G630" s="61"/>
      <c r="H630" s="50">
        <f>SUM(H571:H628)</f>
        <v>0</v>
      </c>
      <c r="I630" s="30"/>
      <c r="J630" s="30"/>
    </row>
    <row r="631" spans="1:10" ht="15" x14ac:dyDescent="0.25">
      <c r="A631" s="51"/>
      <c r="B631" s="51"/>
      <c r="C631" s="52"/>
      <c r="D631" s="51"/>
      <c r="E631" s="51"/>
      <c r="F631" s="51"/>
      <c r="G631" s="174"/>
      <c r="H631" s="52"/>
      <c r="I631" s="30"/>
      <c r="J631" s="30"/>
    </row>
    <row r="632" spans="1:10" ht="15" x14ac:dyDescent="0.25">
      <c r="A632" s="51"/>
      <c r="B632" s="51"/>
      <c r="C632" s="52"/>
      <c r="D632" s="51"/>
      <c r="E632" s="51"/>
      <c r="F632" s="51"/>
      <c r="G632" s="174"/>
      <c r="H632" s="52"/>
      <c r="I632" s="30"/>
      <c r="J632" s="30"/>
    </row>
    <row r="633" spans="1:10" ht="15" x14ac:dyDescent="0.25">
      <c r="A633" s="26" t="s">
        <v>238</v>
      </c>
      <c r="B633" s="26" t="s">
        <v>69</v>
      </c>
      <c r="C633" s="29"/>
      <c r="D633" s="30"/>
      <c r="E633" s="30"/>
      <c r="F633" s="30"/>
      <c r="G633" s="58"/>
      <c r="H633" s="27"/>
      <c r="I633" s="30"/>
    </row>
    <row r="634" spans="1:10" ht="15" x14ac:dyDescent="0.25">
      <c r="A634" s="51"/>
      <c r="B634" s="51"/>
      <c r="C634" s="52"/>
      <c r="D634" s="51"/>
      <c r="E634" s="51"/>
      <c r="F634" s="51"/>
      <c r="G634" s="174"/>
      <c r="H634" s="52"/>
      <c r="I634" s="52"/>
      <c r="J634" s="30"/>
    </row>
    <row r="635" spans="1:10" s="344" customFormat="1" ht="15" x14ac:dyDescent="0.25">
      <c r="A635" s="33" t="s">
        <v>95</v>
      </c>
      <c r="B635" s="33" t="s">
        <v>173</v>
      </c>
      <c r="C635" s="36"/>
      <c r="D635" s="33"/>
      <c r="E635" s="33"/>
      <c r="F635" s="33"/>
      <c r="G635" s="60"/>
      <c r="H635" s="52"/>
      <c r="I635" s="36"/>
      <c r="J635" s="30"/>
    </row>
    <row r="636" spans="1:10" s="344" customFormat="1" ht="15" x14ac:dyDescent="0.25">
      <c r="A636" s="33"/>
      <c r="B636" s="33" t="s">
        <v>551</v>
      </c>
      <c r="C636" s="36"/>
      <c r="D636" s="33"/>
      <c r="E636" s="33"/>
      <c r="F636" s="33"/>
      <c r="G636" s="60"/>
      <c r="H636" s="52"/>
      <c r="I636" s="36"/>
      <c r="J636" s="30"/>
    </row>
    <row r="637" spans="1:10" s="344" customFormat="1" ht="15" x14ac:dyDescent="0.25">
      <c r="A637" s="33"/>
      <c r="B637" s="33" t="s">
        <v>552</v>
      </c>
      <c r="C637" s="36"/>
      <c r="D637" s="33"/>
      <c r="E637" s="33"/>
      <c r="F637" s="33"/>
      <c r="G637" s="60"/>
      <c r="H637" s="52"/>
      <c r="I637" s="36"/>
      <c r="J637" s="30"/>
    </row>
    <row r="638" spans="1:10" s="344" customFormat="1" ht="15" x14ac:dyDescent="0.25">
      <c r="A638" s="33"/>
      <c r="B638" s="33" t="s">
        <v>553</v>
      </c>
      <c r="C638" s="36"/>
      <c r="D638" s="33"/>
      <c r="E638" s="33"/>
      <c r="F638" s="33"/>
      <c r="G638" s="60"/>
      <c r="H638" s="52"/>
      <c r="I638" s="36"/>
      <c r="J638" s="30"/>
    </row>
    <row r="639" spans="1:10" s="344" customFormat="1" ht="15" x14ac:dyDescent="0.25">
      <c r="A639" s="33"/>
      <c r="B639" s="33" t="s">
        <v>554</v>
      </c>
      <c r="C639" s="36"/>
      <c r="D639" s="33"/>
      <c r="E639" s="33"/>
      <c r="F639" s="33"/>
      <c r="G639" s="60"/>
      <c r="H639" s="52"/>
      <c r="I639" s="36"/>
      <c r="J639" s="30"/>
    </row>
    <row r="640" spans="1:10" s="344" customFormat="1" ht="15" x14ac:dyDescent="0.25">
      <c r="A640" s="33"/>
      <c r="B640" s="33" t="s">
        <v>555</v>
      </c>
      <c r="C640" s="36"/>
      <c r="D640" s="33"/>
      <c r="E640" s="33"/>
      <c r="F640" s="33"/>
      <c r="G640" s="60"/>
      <c r="H640" s="52"/>
      <c r="I640" s="36"/>
      <c r="J640" s="30"/>
    </row>
    <row r="641" spans="1:10" s="344" customFormat="1" ht="15" x14ac:dyDescent="0.25">
      <c r="A641" s="33"/>
      <c r="B641" s="33" t="s">
        <v>556</v>
      </c>
      <c r="C641" s="36"/>
      <c r="D641" s="33"/>
      <c r="E641" s="33"/>
      <c r="F641" s="33"/>
      <c r="G641" s="60"/>
      <c r="H641" s="52"/>
      <c r="I641" s="36"/>
      <c r="J641" s="30"/>
    </row>
    <row r="642" spans="1:10" s="344" customFormat="1" ht="15" x14ac:dyDescent="0.25">
      <c r="A642" s="33"/>
      <c r="B642" s="33" t="s">
        <v>1169</v>
      </c>
      <c r="C642" s="36"/>
      <c r="D642" s="33"/>
      <c r="E642" s="33"/>
      <c r="F642" s="33"/>
      <c r="G642" s="60"/>
      <c r="H642" s="52"/>
      <c r="I642" s="36"/>
      <c r="J642" s="30"/>
    </row>
    <row r="643" spans="1:10" s="344" customFormat="1" ht="15" x14ac:dyDescent="0.25">
      <c r="A643" s="33"/>
      <c r="B643" s="33" t="s">
        <v>1170</v>
      </c>
      <c r="C643" s="36"/>
      <c r="D643" s="33"/>
      <c r="E643" s="33"/>
      <c r="F643" s="33"/>
      <c r="G643" s="60"/>
      <c r="H643" s="52"/>
      <c r="I643" s="36"/>
      <c r="J643" s="30"/>
    </row>
    <row r="644" spans="1:10" s="344" customFormat="1" ht="15" x14ac:dyDescent="0.25">
      <c r="A644" s="33"/>
      <c r="B644" s="33" t="s">
        <v>1171</v>
      </c>
      <c r="C644" s="36"/>
      <c r="D644" s="33"/>
      <c r="E644" s="33"/>
      <c r="F644" s="33"/>
      <c r="G644" s="60"/>
      <c r="H644" s="52"/>
      <c r="I644" s="36"/>
      <c r="J644" s="30"/>
    </row>
    <row r="645" spans="1:10" s="344" customFormat="1" ht="15" x14ac:dyDescent="0.25">
      <c r="A645" s="33"/>
      <c r="B645" s="33" t="s">
        <v>557</v>
      </c>
      <c r="C645" s="36"/>
      <c r="D645" s="33"/>
      <c r="E645" s="33"/>
      <c r="F645" s="33"/>
      <c r="G645" s="60"/>
      <c r="H645" s="52"/>
      <c r="I645" s="36"/>
      <c r="J645" s="30"/>
    </row>
    <row r="646" spans="1:10" s="344" customFormat="1" ht="15" x14ac:dyDescent="0.25">
      <c r="A646" s="33"/>
      <c r="B646" s="33" t="s">
        <v>558</v>
      </c>
      <c r="C646" s="36"/>
      <c r="D646" s="33"/>
      <c r="E646" s="33"/>
      <c r="F646" s="33"/>
      <c r="G646" s="60"/>
      <c r="H646" s="52"/>
      <c r="I646" s="36"/>
      <c r="J646" s="30"/>
    </row>
    <row r="647" spans="1:10" s="344" customFormat="1" ht="15" x14ac:dyDescent="0.25">
      <c r="A647" s="33"/>
      <c r="B647" s="33"/>
      <c r="C647" s="36"/>
      <c r="D647" s="33"/>
      <c r="E647" s="33"/>
      <c r="F647" s="33"/>
      <c r="G647" s="60"/>
      <c r="H647" s="52"/>
      <c r="I647" s="36"/>
      <c r="J647" s="30"/>
    </row>
    <row r="648" spans="1:10" s="344" customFormat="1" ht="15" x14ac:dyDescent="0.25">
      <c r="A648" s="33"/>
      <c r="B648" s="33" t="s">
        <v>802</v>
      </c>
      <c r="C648" s="36" t="s">
        <v>559</v>
      </c>
      <c r="D648" s="33"/>
      <c r="E648" s="37">
        <v>14</v>
      </c>
      <c r="F648" s="33" t="s">
        <v>92</v>
      </c>
      <c r="G648" s="60"/>
      <c r="H648" s="52"/>
      <c r="I648" s="36"/>
      <c r="J648" s="30"/>
    </row>
    <row r="649" spans="1:10" s="344" customFormat="1" ht="15" x14ac:dyDescent="0.25">
      <c r="A649" s="33"/>
      <c r="B649" s="33"/>
      <c r="C649" s="36"/>
      <c r="D649" s="33"/>
      <c r="E649" s="37"/>
      <c r="F649" s="33"/>
      <c r="G649" s="60"/>
      <c r="H649" s="52"/>
      <c r="I649" s="36"/>
      <c r="J649" s="30"/>
    </row>
    <row r="650" spans="1:10" s="344" customFormat="1" ht="15" x14ac:dyDescent="0.25">
      <c r="A650" s="33"/>
      <c r="B650" s="33" t="s">
        <v>92</v>
      </c>
      <c r="C650" s="36">
        <v>14</v>
      </c>
      <c r="D650" s="33"/>
      <c r="E650" s="33"/>
      <c r="F650" s="33"/>
      <c r="G650" s="58"/>
      <c r="H650" s="27">
        <f t="shared" ref="H650" si="48">G650*C650</f>
        <v>0</v>
      </c>
      <c r="I650" s="36"/>
      <c r="J650" s="30"/>
    </row>
    <row r="651" spans="1:10" s="344" customFormat="1" ht="15" x14ac:dyDescent="0.25">
      <c r="A651" s="33"/>
      <c r="B651" s="345"/>
      <c r="C651" s="340"/>
      <c r="D651" s="345"/>
      <c r="E651" s="345"/>
      <c r="F651" s="345"/>
      <c r="G651" s="62"/>
      <c r="H651" s="294"/>
      <c r="I651" s="36"/>
      <c r="J651" s="30"/>
    </row>
    <row r="652" spans="1:10" s="344" customFormat="1" ht="15" x14ac:dyDescent="0.25">
      <c r="A652" s="33" t="s">
        <v>96</v>
      </c>
      <c r="B652" s="30" t="s">
        <v>270</v>
      </c>
      <c r="C652" s="32"/>
      <c r="D652" s="30"/>
      <c r="E652" s="30"/>
      <c r="F652" s="30"/>
      <c r="G652" s="60"/>
      <c r="H652" s="52"/>
      <c r="I652" s="36"/>
      <c r="J652" s="30"/>
    </row>
    <row r="653" spans="1:10" s="344" customFormat="1" ht="15" x14ac:dyDescent="0.25">
      <c r="A653" s="33"/>
      <c r="B653" s="30" t="s">
        <v>271</v>
      </c>
      <c r="C653" s="32"/>
      <c r="D653" s="30"/>
      <c r="E653" s="30"/>
      <c r="F653" s="30"/>
      <c r="G653" s="60"/>
      <c r="H653" s="52"/>
      <c r="I653" s="36"/>
      <c r="J653" s="30"/>
    </row>
    <row r="654" spans="1:10" s="344" customFormat="1" ht="15" x14ac:dyDescent="0.25">
      <c r="A654" s="33"/>
      <c r="B654" s="30" t="s">
        <v>272</v>
      </c>
      <c r="C654" s="32"/>
      <c r="D654" s="30"/>
      <c r="E654" s="30"/>
      <c r="F654" s="30"/>
      <c r="G654" s="60"/>
      <c r="H654" s="52"/>
      <c r="I654" s="36"/>
      <c r="J654" s="30"/>
    </row>
    <row r="655" spans="1:10" s="344" customFormat="1" ht="15" x14ac:dyDescent="0.25">
      <c r="A655" s="33"/>
      <c r="B655" s="30" t="s">
        <v>273</v>
      </c>
      <c r="C655" s="32"/>
      <c r="D655" s="30"/>
      <c r="E655" s="30"/>
      <c r="F655" s="30"/>
      <c r="G655" s="60"/>
      <c r="H655" s="52"/>
      <c r="I655" s="36"/>
      <c r="J655" s="30"/>
    </row>
    <row r="656" spans="1:10" s="344" customFormat="1" ht="15" x14ac:dyDescent="0.25">
      <c r="A656" s="33"/>
      <c r="B656" s="30" t="s">
        <v>274</v>
      </c>
      <c r="C656" s="32"/>
      <c r="D656" s="30"/>
      <c r="E656" s="30"/>
      <c r="F656" s="30"/>
      <c r="G656" s="60"/>
      <c r="H656" s="52"/>
      <c r="I656" s="36"/>
      <c r="J656" s="30"/>
    </row>
    <row r="657" spans="1:10" s="344" customFormat="1" ht="15" x14ac:dyDescent="0.25">
      <c r="A657" s="33"/>
      <c r="B657" s="30" t="s">
        <v>275</v>
      </c>
      <c r="C657" s="32"/>
      <c r="D657" s="30"/>
      <c r="E657" s="30"/>
      <c r="F657" s="30"/>
      <c r="G657" s="60"/>
      <c r="H657" s="52"/>
      <c r="I657" s="36"/>
      <c r="J657" s="30"/>
    </row>
    <row r="658" spans="1:10" s="344" customFormat="1" ht="15" x14ac:dyDescent="0.25">
      <c r="A658" s="33"/>
      <c r="B658" s="30" t="s">
        <v>276</v>
      </c>
      <c r="C658" s="32"/>
      <c r="D658" s="30"/>
      <c r="E658" s="30"/>
      <c r="F658" s="30"/>
      <c r="G658" s="60"/>
      <c r="H658" s="52"/>
      <c r="I658" s="36"/>
      <c r="J658" s="30"/>
    </row>
    <row r="659" spans="1:10" s="344" customFormat="1" ht="15" x14ac:dyDescent="0.25">
      <c r="A659" s="33"/>
      <c r="B659" s="33" t="s">
        <v>1068</v>
      </c>
      <c r="C659" s="36"/>
      <c r="D659" s="33"/>
      <c r="E659" s="33"/>
      <c r="F659" s="33"/>
      <c r="G659" s="60"/>
      <c r="H659" s="52"/>
      <c r="I659" s="36"/>
      <c r="J659" s="30"/>
    </row>
    <row r="660" spans="1:10" s="344" customFormat="1" ht="15" x14ac:dyDescent="0.25">
      <c r="A660" s="33"/>
      <c r="B660" s="33" t="s">
        <v>1169</v>
      </c>
      <c r="C660" s="36"/>
      <c r="D660" s="33"/>
      <c r="E660" s="33"/>
      <c r="F660" s="33"/>
      <c r="G660" s="60"/>
      <c r="H660" s="52"/>
      <c r="I660" s="36"/>
      <c r="J660" s="30"/>
    </row>
    <row r="661" spans="1:10" s="344" customFormat="1" ht="15" x14ac:dyDescent="0.25">
      <c r="A661" s="33"/>
      <c r="B661" s="33" t="s">
        <v>1170</v>
      </c>
      <c r="C661" s="36"/>
      <c r="D661" s="33"/>
      <c r="E661" s="33"/>
      <c r="F661" s="33"/>
      <c r="G661" s="60"/>
      <c r="H661" s="52"/>
      <c r="I661" s="36"/>
      <c r="J661" s="30"/>
    </row>
    <row r="662" spans="1:10" s="344" customFormat="1" ht="15" x14ac:dyDescent="0.25">
      <c r="A662" s="33"/>
      <c r="B662" s="33" t="s">
        <v>1171</v>
      </c>
      <c r="C662" s="36"/>
      <c r="D662" s="33"/>
      <c r="E662" s="33"/>
      <c r="F662" s="33"/>
      <c r="G662" s="60"/>
      <c r="H662" s="52"/>
      <c r="I662" s="36"/>
      <c r="J662" s="30"/>
    </row>
    <row r="663" spans="1:10" s="344" customFormat="1" ht="15" x14ac:dyDescent="0.25">
      <c r="A663" s="33"/>
      <c r="B663" s="33" t="s">
        <v>277</v>
      </c>
      <c r="C663" s="36"/>
      <c r="D663" s="33"/>
      <c r="E663" s="33"/>
      <c r="F663" s="33"/>
      <c r="G663" s="60"/>
      <c r="H663" s="52"/>
      <c r="I663" s="36"/>
      <c r="J663" s="30"/>
    </row>
    <row r="664" spans="1:10" s="344" customFormat="1" ht="15" x14ac:dyDescent="0.25">
      <c r="A664" s="33"/>
      <c r="B664" s="33"/>
      <c r="C664" s="36"/>
      <c r="D664" s="33"/>
      <c r="E664" s="33"/>
      <c r="F664" s="33"/>
      <c r="G664" s="60"/>
      <c r="H664" s="52"/>
      <c r="I664" s="36"/>
      <c r="J664" s="30"/>
    </row>
    <row r="665" spans="1:10" s="344" customFormat="1" ht="15" x14ac:dyDescent="0.25">
      <c r="A665" s="33"/>
      <c r="B665" s="33" t="s">
        <v>776</v>
      </c>
      <c r="C665" s="36" t="s">
        <v>531</v>
      </c>
      <c r="D665" s="33"/>
      <c r="E665" s="37"/>
      <c r="F665" s="37">
        <v>13.2</v>
      </c>
      <c r="G665" s="32" t="s">
        <v>92</v>
      </c>
      <c r="H665" s="52"/>
      <c r="I665" s="36"/>
      <c r="J665" s="30"/>
    </row>
    <row r="666" spans="1:10" s="344" customFormat="1" ht="15" x14ac:dyDescent="0.25">
      <c r="A666" s="33"/>
      <c r="B666" s="33" t="s">
        <v>777</v>
      </c>
      <c r="C666" s="36" t="s">
        <v>531</v>
      </c>
      <c r="D666" s="33"/>
      <c r="E666" s="37"/>
      <c r="F666" s="37">
        <v>17.3</v>
      </c>
      <c r="G666" s="32" t="s">
        <v>92</v>
      </c>
      <c r="H666" s="52"/>
      <c r="I666" s="36"/>
      <c r="J666" s="30"/>
    </row>
    <row r="667" spans="1:10" s="344" customFormat="1" ht="15" x14ac:dyDescent="0.25">
      <c r="A667" s="33"/>
      <c r="B667" s="33" t="s">
        <v>778</v>
      </c>
      <c r="C667" s="36" t="s">
        <v>547</v>
      </c>
      <c r="D667" s="33"/>
      <c r="E667" s="37"/>
      <c r="F667" s="37">
        <v>23.3</v>
      </c>
      <c r="G667" s="32" t="s">
        <v>92</v>
      </c>
      <c r="H667" s="52"/>
      <c r="I667" s="36"/>
      <c r="J667" s="30"/>
    </row>
    <row r="668" spans="1:10" s="344" customFormat="1" ht="15" x14ac:dyDescent="0.25">
      <c r="A668" s="33"/>
      <c r="B668" s="42" t="s">
        <v>779</v>
      </c>
      <c r="C668" s="36" t="s">
        <v>531</v>
      </c>
      <c r="D668" s="38"/>
      <c r="E668" s="38"/>
      <c r="F668" s="38">
        <v>19.5</v>
      </c>
      <c r="G668" s="32" t="s">
        <v>92</v>
      </c>
      <c r="H668" s="52"/>
      <c r="I668" s="36"/>
      <c r="J668" s="30"/>
    </row>
    <row r="669" spans="1:10" s="344" customFormat="1" ht="15" x14ac:dyDescent="0.25">
      <c r="A669" s="33"/>
      <c r="B669" s="346" t="s">
        <v>780</v>
      </c>
      <c r="C669" s="36" t="s">
        <v>531</v>
      </c>
      <c r="D669" s="37"/>
      <c r="E669" s="37"/>
      <c r="F669" s="37">
        <v>20</v>
      </c>
      <c r="G669" s="36" t="s">
        <v>92</v>
      </c>
      <c r="H669" s="52"/>
      <c r="I669" s="36"/>
      <c r="J669" s="30"/>
    </row>
    <row r="670" spans="1:10" s="344" customFormat="1" ht="15" x14ac:dyDescent="0.25">
      <c r="A670" s="33"/>
      <c r="B670" s="346" t="s">
        <v>803</v>
      </c>
      <c r="C670" s="36" t="s">
        <v>804</v>
      </c>
      <c r="D670" s="37"/>
      <c r="E670" s="37"/>
      <c r="F670" s="37">
        <v>12.95</v>
      </c>
      <c r="G670" s="36" t="s">
        <v>92</v>
      </c>
      <c r="H670" s="52"/>
      <c r="I670" s="36"/>
      <c r="J670" s="30"/>
    </row>
    <row r="671" spans="1:10" s="344" customFormat="1" ht="15" x14ac:dyDescent="0.25">
      <c r="A671" s="33"/>
      <c r="B671" s="346" t="s">
        <v>784</v>
      </c>
      <c r="C671" s="36" t="s">
        <v>792</v>
      </c>
      <c r="D671" s="37"/>
      <c r="E671" s="37"/>
      <c r="F671" s="37">
        <v>26.3</v>
      </c>
      <c r="G671" s="36" t="s">
        <v>92</v>
      </c>
      <c r="H671" s="52"/>
      <c r="I671" s="36"/>
      <c r="J671" s="30"/>
    </row>
    <row r="672" spans="1:10" s="344" customFormat="1" ht="15" x14ac:dyDescent="0.25">
      <c r="A672" s="33"/>
      <c r="B672" s="343" t="s">
        <v>785</v>
      </c>
      <c r="C672" s="40" t="s">
        <v>793</v>
      </c>
      <c r="D672" s="41"/>
      <c r="E672" s="41"/>
      <c r="F672" s="41">
        <v>17.3</v>
      </c>
      <c r="G672" s="40" t="s">
        <v>92</v>
      </c>
      <c r="H672" s="52"/>
      <c r="I672" s="36"/>
      <c r="J672" s="30"/>
    </row>
    <row r="673" spans="1:10" s="344" customFormat="1" ht="15" x14ac:dyDescent="0.25">
      <c r="A673" s="33"/>
      <c r="B673" s="346"/>
      <c r="C673" s="36"/>
      <c r="D673" s="37"/>
      <c r="E673" s="37"/>
      <c r="F673" s="37">
        <f>SUM(F665:F672)</f>
        <v>149.85000000000002</v>
      </c>
      <c r="G673" s="36" t="s">
        <v>92</v>
      </c>
      <c r="H673" s="52"/>
      <c r="I673" s="36"/>
      <c r="J673" s="30"/>
    </row>
    <row r="674" spans="1:10" s="344" customFormat="1" ht="15" x14ac:dyDescent="0.25">
      <c r="A674" s="33"/>
      <c r="B674" s="33" t="s">
        <v>92</v>
      </c>
      <c r="C674" s="36">
        <v>152</v>
      </c>
      <c r="D674" s="33"/>
      <c r="E674" s="33"/>
      <c r="F674" s="37"/>
      <c r="G674" s="58"/>
      <c r="H674" s="27">
        <f t="shared" ref="H674" si="49">G674*C674</f>
        <v>0</v>
      </c>
      <c r="I674" s="36"/>
      <c r="J674" s="30"/>
    </row>
    <row r="675" spans="1:10" s="344" customFormat="1" ht="15" x14ac:dyDescent="0.25">
      <c r="A675" s="33"/>
      <c r="B675" s="33"/>
      <c r="C675" s="36"/>
      <c r="D675" s="33"/>
      <c r="E675" s="33"/>
      <c r="F675" s="33"/>
      <c r="G675" s="60"/>
      <c r="H675" s="52"/>
      <c r="I675" s="36"/>
      <c r="J675" s="30"/>
    </row>
    <row r="676" spans="1:10" s="344" customFormat="1" ht="15" x14ac:dyDescent="0.25">
      <c r="A676" s="33" t="s">
        <v>97</v>
      </c>
      <c r="B676" s="33" t="s">
        <v>282</v>
      </c>
      <c r="C676" s="36"/>
      <c r="D676" s="33"/>
      <c r="E676" s="33"/>
      <c r="F676" s="33"/>
      <c r="G676" s="60"/>
      <c r="H676" s="52"/>
      <c r="I676" s="36"/>
      <c r="J676" s="30"/>
    </row>
    <row r="677" spans="1:10" s="344" customFormat="1" ht="15" x14ac:dyDescent="0.25">
      <c r="A677" s="33"/>
      <c r="B677" s="33" t="s">
        <v>1172</v>
      </c>
      <c r="C677" s="36"/>
      <c r="D677" s="33"/>
      <c r="E677" s="33"/>
      <c r="F677" s="33"/>
      <c r="G677" s="60"/>
      <c r="H677" s="52"/>
      <c r="I677" s="36"/>
      <c r="J677" s="30"/>
    </row>
    <row r="678" spans="1:10" s="344" customFormat="1" ht="15" x14ac:dyDescent="0.25">
      <c r="A678" s="33"/>
      <c r="B678" s="33" t="s">
        <v>283</v>
      </c>
      <c r="C678" s="36"/>
      <c r="D678" s="33"/>
      <c r="E678" s="33"/>
      <c r="F678" s="33"/>
      <c r="G678" s="60"/>
      <c r="H678" s="52"/>
      <c r="I678" s="36"/>
      <c r="J678" s="30"/>
    </row>
    <row r="679" spans="1:10" s="344" customFormat="1" ht="15" x14ac:dyDescent="0.25">
      <c r="A679" s="33"/>
      <c r="B679" s="33" t="s">
        <v>284</v>
      </c>
      <c r="C679" s="36"/>
      <c r="D679" s="33"/>
      <c r="E679" s="33"/>
      <c r="F679" s="33"/>
      <c r="G679" s="60"/>
      <c r="H679" s="52"/>
      <c r="I679" s="36"/>
      <c r="J679" s="30"/>
    </row>
    <row r="680" spans="1:10" s="344" customFormat="1" ht="15" x14ac:dyDescent="0.25">
      <c r="A680" s="33"/>
      <c r="B680" s="33" t="s">
        <v>1202</v>
      </c>
      <c r="C680" s="36"/>
      <c r="D680" s="33"/>
      <c r="E680" s="33"/>
      <c r="F680" s="33"/>
      <c r="G680" s="60"/>
      <c r="H680" s="52"/>
      <c r="I680" s="36"/>
      <c r="J680" s="30"/>
    </row>
    <row r="681" spans="1:10" s="344" customFormat="1" ht="15" x14ac:dyDescent="0.25">
      <c r="A681" s="33"/>
      <c r="B681" s="33" t="s">
        <v>1203</v>
      </c>
      <c r="C681" s="340"/>
      <c r="D681" s="345"/>
      <c r="E681" s="345"/>
      <c r="F681" s="345"/>
      <c r="G681" s="176"/>
      <c r="H681" s="52"/>
      <c r="I681" s="36"/>
      <c r="J681" s="30"/>
    </row>
    <row r="682" spans="1:10" s="344" customFormat="1" ht="15" x14ac:dyDescent="0.25">
      <c r="A682" s="33"/>
      <c r="B682" s="33" t="s">
        <v>1201</v>
      </c>
      <c r="C682" s="340"/>
      <c r="D682" s="345"/>
      <c r="E682" s="345"/>
      <c r="F682" s="345"/>
      <c r="G682" s="176"/>
      <c r="H682" s="52"/>
      <c r="I682" s="36"/>
      <c r="J682" s="30"/>
    </row>
    <row r="683" spans="1:10" s="344" customFormat="1" ht="15" x14ac:dyDescent="0.25">
      <c r="A683" s="33"/>
      <c r="B683" s="33" t="s">
        <v>1170</v>
      </c>
      <c r="C683" s="340"/>
      <c r="D683" s="345"/>
      <c r="E683" s="345"/>
      <c r="F683" s="345"/>
      <c r="G683" s="176"/>
      <c r="H683" s="52"/>
      <c r="I683" s="36"/>
      <c r="J683" s="30"/>
    </row>
    <row r="684" spans="1:10" s="344" customFormat="1" ht="15" x14ac:dyDescent="0.25">
      <c r="A684" s="33"/>
      <c r="B684" s="33" t="s">
        <v>1171</v>
      </c>
      <c r="C684" s="340"/>
      <c r="D684" s="345"/>
      <c r="E684" s="345"/>
      <c r="F684" s="345"/>
      <c r="G684" s="176"/>
      <c r="H684" s="52"/>
      <c r="I684" s="36"/>
      <c r="J684" s="30"/>
    </row>
    <row r="685" spans="1:10" s="344" customFormat="1" ht="15" x14ac:dyDescent="0.25">
      <c r="A685" s="33"/>
      <c r="B685" s="33" t="s">
        <v>805</v>
      </c>
      <c r="C685" s="36" t="s">
        <v>1069</v>
      </c>
      <c r="D685" s="33"/>
      <c r="E685" s="33" t="s">
        <v>1070</v>
      </c>
      <c r="F685" s="33"/>
      <c r="G685" s="60"/>
      <c r="H685" s="52"/>
      <c r="I685" s="36"/>
      <c r="J685" s="30"/>
    </row>
    <row r="686" spans="1:10" s="344" customFormat="1" ht="15" x14ac:dyDescent="0.25">
      <c r="A686" s="33"/>
      <c r="B686" s="39" t="s">
        <v>806</v>
      </c>
      <c r="C686" s="40" t="s">
        <v>791</v>
      </c>
      <c r="D686" s="39"/>
      <c r="E686" s="39" t="s">
        <v>807</v>
      </c>
      <c r="F686" s="33"/>
      <c r="G686" s="60"/>
      <c r="H686" s="52"/>
      <c r="I686" s="36"/>
      <c r="J686" s="30"/>
    </row>
    <row r="687" spans="1:10" s="344" customFormat="1" ht="15" x14ac:dyDescent="0.25">
      <c r="A687" s="33"/>
      <c r="B687" s="33"/>
      <c r="C687" s="36"/>
      <c r="D687" s="33"/>
      <c r="E687" s="33" t="s">
        <v>1071</v>
      </c>
      <c r="F687" s="33"/>
      <c r="G687" s="60"/>
      <c r="H687" s="52"/>
      <c r="I687" s="36"/>
      <c r="J687" s="30"/>
    </row>
    <row r="688" spans="1:10" s="344" customFormat="1" ht="15" x14ac:dyDescent="0.25">
      <c r="A688" s="33"/>
      <c r="B688" s="33"/>
      <c r="C688" s="36"/>
      <c r="D688" s="33"/>
      <c r="E688" s="33"/>
      <c r="F688" s="33"/>
      <c r="G688" s="60"/>
      <c r="H688" s="52"/>
      <c r="I688" s="36"/>
      <c r="J688" s="30"/>
    </row>
    <row r="689" spans="1:10" s="344" customFormat="1" ht="15" x14ac:dyDescent="0.25">
      <c r="A689" s="33"/>
      <c r="B689" s="33" t="s">
        <v>92</v>
      </c>
      <c r="C689" s="36">
        <v>72</v>
      </c>
      <c r="D689" s="33"/>
      <c r="E689" s="33"/>
      <c r="F689" s="33"/>
      <c r="G689" s="58"/>
      <c r="H689" s="27">
        <f t="shared" ref="H689" si="50">G689*C689</f>
        <v>0</v>
      </c>
      <c r="I689" s="36"/>
      <c r="J689" s="30"/>
    </row>
    <row r="690" spans="1:10" s="344" customFormat="1" ht="15" x14ac:dyDescent="0.25">
      <c r="A690" s="33"/>
      <c r="B690" s="33"/>
      <c r="C690" s="36"/>
      <c r="D690" s="33"/>
      <c r="E690" s="33"/>
      <c r="F690" s="33"/>
      <c r="G690" s="60"/>
      <c r="H690" s="52"/>
      <c r="I690" s="36"/>
      <c r="J690" s="30"/>
    </row>
    <row r="691" spans="1:10" ht="15" x14ac:dyDescent="0.25">
      <c r="A691" s="49" t="s">
        <v>70</v>
      </c>
      <c r="B691" s="49"/>
      <c r="C691" s="50"/>
      <c r="D691" s="49"/>
      <c r="E691" s="49"/>
      <c r="F691" s="49"/>
      <c r="G691" s="61"/>
      <c r="H691" s="50">
        <f>SUM(H648:H689)</f>
        <v>0</v>
      </c>
      <c r="I691" s="36"/>
      <c r="J691" s="30"/>
    </row>
    <row r="692" spans="1:10" ht="15" x14ac:dyDescent="0.25">
      <c r="A692" s="51"/>
      <c r="B692" s="51"/>
      <c r="C692" s="52"/>
      <c r="D692" s="51"/>
      <c r="E692" s="51"/>
      <c r="F692" s="51"/>
      <c r="G692" s="174"/>
      <c r="H692" s="52"/>
      <c r="I692" s="36"/>
      <c r="J692" s="30"/>
    </row>
    <row r="693" spans="1:10" ht="15" x14ac:dyDescent="0.25">
      <c r="A693" s="26" t="s">
        <v>239</v>
      </c>
      <c r="B693" s="26" t="s">
        <v>111</v>
      </c>
      <c r="C693" s="29"/>
      <c r="D693" s="30"/>
      <c r="E693" s="30"/>
      <c r="F693" s="30"/>
      <c r="G693" s="58"/>
      <c r="H693" s="27"/>
      <c r="I693" s="36"/>
    </row>
    <row r="694" spans="1:10" ht="15" x14ac:dyDescent="0.25">
      <c r="A694" s="30"/>
      <c r="B694" s="30"/>
      <c r="C694" s="32"/>
      <c r="D694" s="30"/>
      <c r="E694" s="30"/>
      <c r="F694" s="30"/>
      <c r="G694" s="58"/>
      <c r="H694" s="27"/>
      <c r="I694" s="36"/>
    </row>
    <row r="695" spans="1:10" ht="15" x14ac:dyDescent="0.25">
      <c r="A695" s="30" t="s">
        <v>95</v>
      </c>
      <c r="B695" s="30" t="s">
        <v>565</v>
      </c>
      <c r="C695" s="32"/>
      <c r="D695" s="30"/>
      <c r="E695" s="30"/>
      <c r="F695" s="30"/>
      <c r="G695" s="58"/>
      <c r="H695" s="27"/>
      <c r="I695" s="30"/>
    </row>
    <row r="696" spans="1:10" ht="15" x14ac:dyDescent="0.25">
      <c r="A696" s="30"/>
      <c r="B696" s="30" t="s">
        <v>71</v>
      </c>
      <c r="C696" s="32"/>
      <c r="D696" s="30"/>
      <c r="E696" s="30"/>
      <c r="F696" s="30"/>
      <c r="G696" s="58"/>
      <c r="H696" s="27"/>
      <c r="I696" s="30"/>
    </row>
    <row r="697" spans="1:10" ht="15" x14ac:dyDescent="0.25">
      <c r="A697" s="30"/>
      <c r="B697" s="30" t="s">
        <v>566</v>
      </c>
      <c r="C697" s="32"/>
      <c r="D697" s="30"/>
      <c r="E697" s="30"/>
      <c r="F697" s="30"/>
      <c r="G697" s="58"/>
      <c r="H697" s="27"/>
      <c r="I697" s="30"/>
    </row>
    <row r="698" spans="1:10" ht="15" x14ac:dyDescent="0.25">
      <c r="A698" s="30"/>
      <c r="B698" s="30"/>
      <c r="C698" s="32"/>
      <c r="D698" s="30"/>
      <c r="E698" s="30"/>
      <c r="F698" s="30"/>
      <c r="G698" s="58"/>
      <c r="H698" s="27"/>
      <c r="I698" s="30"/>
    </row>
    <row r="699" spans="1:10" ht="15" x14ac:dyDescent="0.25">
      <c r="A699" s="30" t="s">
        <v>142</v>
      </c>
      <c r="B699" s="30" t="s">
        <v>72</v>
      </c>
      <c r="C699" s="32"/>
      <c r="D699" s="30"/>
      <c r="E699" s="30"/>
      <c r="F699" s="30"/>
      <c r="G699" s="58"/>
      <c r="H699" s="27"/>
      <c r="I699" s="30"/>
    </row>
    <row r="700" spans="1:10" ht="15" x14ac:dyDescent="0.25">
      <c r="A700" s="30"/>
      <c r="B700" s="30" t="s">
        <v>73</v>
      </c>
      <c r="C700" s="32"/>
      <c r="D700" s="30"/>
      <c r="E700" s="30"/>
      <c r="F700" s="30"/>
      <c r="G700" s="58"/>
      <c r="H700" s="27"/>
      <c r="I700" s="30"/>
    </row>
    <row r="701" spans="1:10" ht="15" x14ac:dyDescent="0.25">
      <c r="A701" s="30"/>
      <c r="B701" s="42" t="s">
        <v>126</v>
      </c>
      <c r="C701" s="32">
        <v>150</v>
      </c>
      <c r="D701" s="30"/>
      <c r="E701" s="30"/>
      <c r="F701" s="30"/>
      <c r="G701" s="58"/>
      <c r="H701" s="27">
        <f t="shared" ref="H701" si="51">G701*C701</f>
        <v>0</v>
      </c>
      <c r="I701" s="32"/>
    </row>
    <row r="702" spans="1:10" ht="15" x14ac:dyDescent="0.25">
      <c r="A702" s="30"/>
      <c r="B702" s="30"/>
      <c r="C702" s="32"/>
      <c r="D702" s="30"/>
      <c r="E702" s="30"/>
      <c r="F702" s="30"/>
      <c r="G702" s="58"/>
      <c r="H702" s="27"/>
      <c r="I702" s="30"/>
    </row>
    <row r="703" spans="1:10" ht="15" x14ac:dyDescent="0.25">
      <c r="A703" s="30" t="s">
        <v>96</v>
      </c>
      <c r="B703" s="30" t="s">
        <v>74</v>
      </c>
      <c r="C703" s="32"/>
      <c r="D703" s="30"/>
      <c r="E703" s="30"/>
      <c r="F703" s="30"/>
      <c r="G703" s="58"/>
      <c r="H703" s="27"/>
      <c r="I703" s="30"/>
    </row>
    <row r="704" spans="1:10" ht="15" x14ac:dyDescent="0.25">
      <c r="A704" s="30"/>
      <c r="B704" s="30" t="s">
        <v>38</v>
      </c>
      <c r="C704" s="32"/>
      <c r="D704" s="30"/>
      <c r="E704" s="30"/>
      <c r="F704" s="30"/>
      <c r="G704" s="58"/>
      <c r="H704" s="27"/>
      <c r="I704" s="30"/>
    </row>
    <row r="705" spans="1:9" ht="15" x14ac:dyDescent="0.25">
      <c r="A705" s="30"/>
      <c r="B705" s="30" t="s">
        <v>567</v>
      </c>
      <c r="C705" s="32"/>
      <c r="D705" s="30"/>
      <c r="E705" s="30"/>
      <c r="F705" s="30"/>
      <c r="G705" s="58"/>
      <c r="H705" s="27"/>
      <c r="I705" s="30"/>
    </row>
    <row r="706" spans="1:9" ht="15" x14ac:dyDescent="0.25">
      <c r="A706" s="30"/>
      <c r="B706" s="30"/>
      <c r="C706" s="32"/>
      <c r="D706" s="30"/>
      <c r="E706" s="30"/>
      <c r="F706" s="30"/>
      <c r="G706" s="58"/>
      <c r="H706" s="27"/>
      <c r="I706" s="30"/>
    </row>
    <row r="707" spans="1:9" ht="15" x14ac:dyDescent="0.25">
      <c r="A707" s="30" t="s">
        <v>129</v>
      </c>
      <c r="B707" s="30" t="s">
        <v>568</v>
      </c>
      <c r="C707" s="32"/>
      <c r="D707" s="30"/>
      <c r="E707" s="30"/>
      <c r="F707" s="30"/>
      <c r="G707" s="58"/>
      <c r="H707" s="27"/>
      <c r="I707" s="30"/>
    </row>
    <row r="708" spans="1:9" ht="15" x14ac:dyDescent="0.25">
      <c r="A708" s="30"/>
      <c r="B708" s="30" t="s">
        <v>124</v>
      </c>
      <c r="C708" s="32">
        <v>18</v>
      </c>
      <c r="D708" s="30"/>
      <c r="E708" s="30"/>
      <c r="F708" s="30"/>
      <c r="G708" s="58"/>
      <c r="H708" s="27">
        <f t="shared" ref="H708" si="52">G708*C708</f>
        <v>0</v>
      </c>
      <c r="I708" s="30"/>
    </row>
    <row r="709" spans="1:9" ht="15" x14ac:dyDescent="0.25">
      <c r="A709" s="30"/>
      <c r="B709" s="30"/>
      <c r="C709" s="32"/>
      <c r="D709" s="30"/>
      <c r="E709" s="30"/>
      <c r="F709" s="30"/>
      <c r="G709" s="58"/>
      <c r="H709" s="27"/>
      <c r="I709" s="30"/>
    </row>
    <row r="710" spans="1:9" ht="15" x14ac:dyDescent="0.25">
      <c r="A710" s="30" t="s">
        <v>97</v>
      </c>
      <c r="B710" s="30" t="s">
        <v>569</v>
      </c>
      <c r="C710" s="32"/>
      <c r="D710" s="30"/>
      <c r="E710" s="30"/>
      <c r="F710" s="30"/>
      <c r="G710" s="58"/>
      <c r="H710" s="27"/>
      <c r="I710" s="30"/>
    </row>
    <row r="711" spans="1:9" ht="15" x14ac:dyDescent="0.25">
      <c r="A711" s="30"/>
      <c r="B711" s="30" t="s">
        <v>570</v>
      </c>
      <c r="C711" s="32"/>
      <c r="D711" s="30"/>
      <c r="E711" s="30"/>
      <c r="F711" s="30"/>
      <c r="G711" s="58"/>
      <c r="H711" s="27"/>
      <c r="I711" s="30"/>
    </row>
    <row r="712" spans="1:9" ht="15" x14ac:dyDescent="0.25">
      <c r="A712" s="30"/>
      <c r="B712" s="30" t="s">
        <v>571</v>
      </c>
      <c r="C712" s="32"/>
      <c r="D712" s="30"/>
      <c r="E712" s="30"/>
      <c r="F712" s="30"/>
      <c r="G712" s="58"/>
      <c r="H712" s="27"/>
      <c r="I712" s="30"/>
    </row>
    <row r="713" spans="1:9" ht="15" x14ac:dyDescent="0.25">
      <c r="A713" s="30"/>
      <c r="B713" s="30" t="s">
        <v>1173</v>
      </c>
      <c r="C713" s="32"/>
      <c r="D713" s="30"/>
      <c r="E713" s="30"/>
      <c r="F713" s="30"/>
      <c r="G713" s="58"/>
      <c r="H713" s="27"/>
      <c r="I713" s="30"/>
    </row>
    <row r="714" spans="1:9" ht="15" x14ac:dyDescent="0.25">
      <c r="A714" s="30"/>
      <c r="B714" s="30"/>
      <c r="C714" s="32"/>
      <c r="D714" s="30"/>
      <c r="E714" s="30"/>
      <c r="F714" s="30"/>
      <c r="G714" s="58"/>
      <c r="H714" s="27"/>
      <c r="I714" s="30"/>
    </row>
    <row r="715" spans="1:9" ht="15" x14ac:dyDescent="0.25">
      <c r="A715" s="30" t="s">
        <v>160</v>
      </c>
      <c r="B715" s="30" t="s">
        <v>572</v>
      </c>
      <c r="C715" s="32"/>
      <c r="D715" s="30"/>
      <c r="E715" s="30"/>
      <c r="F715" s="30"/>
      <c r="G715" s="58"/>
      <c r="H715" s="27"/>
      <c r="I715" s="30"/>
    </row>
    <row r="716" spans="1:9" ht="15" x14ac:dyDescent="0.25">
      <c r="A716" s="30"/>
      <c r="B716" s="30" t="s">
        <v>808</v>
      </c>
      <c r="C716" s="32"/>
      <c r="D716" s="30"/>
      <c r="E716" s="30"/>
      <c r="F716" s="30"/>
      <c r="G716" s="58"/>
      <c r="H716" s="27"/>
      <c r="I716" s="30"/>
    </row>
    <row r="717" spans="1:9" ht="15" x14ac:dyDescent="0.25">
      <c r="A717" s="30"/>
      <c r="B717" s="30" t="s">
        <v>124</v>
      </c>
      <c r="C717" s="32">
        <v>14</v>
      </c>
      <c r="D717" s="30"/>
      <c r="E717" s="30"/>
      <c r="F717" s="30"/>
      <c r="G717" s="58"/>
      <c r="H717" s="27">
        <f t="shared" ref="H717" si="53">G717*C717</f>
        <v>0</v>
      </c>
      <c r="I717" s="30"/>
    </row>
    <row r="718" spans="1:9" ht="15" x14ac:dyDescent="0.25">
      <c r="A718" s="30"/>
      <c r="B718" s="30"/>
      <c r="C718" s="32"/>
      <c r="D718" s="30"/>
      <c r="E718" s="30"/>
      <c r="F718" s="30"/>
      <c r="G718" s="58"/>
      <c r="H718" s="27"/>
      <c r="I718" s="30"/>
    </row>
    <row r="719" spans="1:9" ht="15" x14ac:dyDescent="0.25">
      <c r="A719" s="30" t="s">
        <v>98</v>
      </c>
      <c r="B719" s="30" t="s">
        <v>573</v>
      </c>
      <c r="C719" s="32"/>
      <c r="D719" s="30"/>
      <c r="E719" s="30"/>
      <c r="F719" s="30"/>
      <c r="G719" s="58"/>
      <c r="H719" s="27"/>
      <c r="I719" s="30"/>
    </row>
    <row r="720" spans="1:9" ht="15" x14ac:dyDescent="0.25">
      <c r="A720" s="30"/>
      <c r="B720" s="30" t="s">
        <v>574</v>
      </c>
      <c r="C720" s="32"/>
      <c r="D720" s="30"/>
      <c r="E720" s="30"/>
      <c r="F720" s="30"/>
      <c r="G720" s="58"/>
      <c r="H720" s="27"/>
      <c r="I720" s="30"/>
    </row>
    <row r="721" spans="1:9" ht="15" x14ac:dyDescent="0.25">
      <c r="A721" s="30"/>
      <c r="B721" s="30"/>
      <c r="C721" s="32"/>
      <c r="D721" s="30"/>
      <c r="E721" s="30"/>
      <c r="F721" s="30"/>
      <c r="G721" s="58"/>
      <c r="H721" s="27"/>
      <c r="I721" s="30"/>
    </row>
    <row r="722" spans="1:9" ht="15" x14ac:dyDescent="0.25">
      <c r="A722" s="30"/>
      <c r="B722" s="30" t="s">
        <v>92</v>
      </c>
      <c r="C722" s="32">
        <v>6</v>
      </c>
      <c r="D722" s="30"/>
      <c r="E722" s="30"/>
      <c r="F722" s="30"/>
      <c r="G722" s="58"/>
      <c r="H722" s="27">
        <f t="shared" ref="H722" si="54">G722*C722</f>
        <v>0</v>
      </c>
      <c r="I722" s="30"/>
    </row>
    <row r="723" spans="1:9" ht="15" x14ac:dyDescent="0.25">
      <c r="A723" s="30"/>
      <c r="B723" s="30"/>
      <c r="C723" s="32"/>
      <c r="D723" s="30"/>
      <c r="E723" s="30"/>
      <c r="F723" s="30"/>
      <c r="G723" s="58"/>
      <c r="H723" s="27"/>
      <c r="I723" s="30"/>
    </row>
    <row r="724" spans="1:9" ht="15" x14ac:dyDescent="0.25">
      <c r="A724" s="30" t="s">
        <v>122</v>
      </c>
      <c r="B724" s="30" t="s">
        <v>809</v>
      </c>
      <c r="C724" s="32"/>
      <c r="D724" s="30"/>
      <c r="E724" s="30"/>
      <c r="F724" s="30"/>
      <c r="G724" s="58"/>
      <c r="H724" s="27"/>
      <c r="I724" s="30"/>
    </row>
    <row r="725" spans="1:9" ht="15" x14ac:dyDescent="0.25">
      <c r="A725" s="30"/>
      <c r="B725" s="30" t="s">
        <v>810</v>
      </c>
      <c r="C725" s="32"/>
      <c r="D725" s="30"/>
      <c r="E725" s="30"/>
      <c r="F725" s="30"/>
      <c r="G725" s="58"/>
      <c r="H725" s="27"/>
      <c r="I725" s="30"/>
    </row>
    <row r="726" spans="1:9" ht="15" x14ac:dyDescent="0.25">
      <c r="A726" s="30"/>
      <c r="B726" s="30" t="s">
        <v>1072</v>
      </c>
      <c r="C726" s="32"/>
      <c r="D726" s="30"/>
      <c r="E726" s="30"/>
      <c r="F726" s="30"/>
      <c r="G726" s="58"/>
      <c r="H726" s="27"/>
      <c r="I726" s="30"/>
    </row>
    <row r="727" spans="1:9" ht="15" x14ac:dyDescent="0.25">
      <c r="A727" s="30"/>
      <c r="B727" s="30" t="s">
        <v>811</v>
      </c>
      <c r="C727" s="32"/>
      <c r="D727" s="30"/>
      <c r="E727" s="30"/>
      <c r="F727" s="30"/>
      <c r="G727" s="58"/>
      <c r="H727" s="27"/>
      <c r="I727" s="30"/>
    </row>
    <row r="728" spans="1:9" ht="15" x14ac:dyDescent="0.25">
      <c r="A728" s="30"/>
      <c r="B728" s="30" t="s">
        <v>1073</v>
      </c>
      <c r="C728" s="32"/>
      <c r="D728" s="30"/>
      <c r="E728" s="30"/>
      <c r="F728" s="30"/>
      <c r="G728" s="58"/>
      <c r="H728" s="27"/>
      <c r="I728" s="30"/>
    </row>
    <row r="729" spans="1:9" ht="15" x14ac:dyDescent="0.25">
      <c r="A729" s="30"/>
      <c r="B729" s="30"/>
      <c r="C729" s="32"/>
      <c r="D729" s="30"/>
      <c r="E729" s="30"/>
      <c r="F729" s="30"/>
      <c r="G729" s="58"/>
      <c r="H729" s="27"/>
      <c r="I729" s="30"/>
    </row>
    <row r="730" spans="1:9" ht="15" x14ac:dyDescent="0.25">
      <c r="A730" s="30"/>
      <c r="B730" s="30" t="s">
        <v>351</v>
      </c>
      <c r="C730" s="32">
        <v>1</v>
      </c>
      <c r="D730" s="30"/>
      <c r="E730" s="30"/>
      <c r="F730" s="30"/>
      <c r="G730" s="58"/>
      <c r="H730" s="27">
        <f t="shared" ref="H730" si="55">G730*C730</f>
        <v>0</v>
      </c>
      <c r="I730" s="30"/>
    </row>
    <row r="731" spans="1:9" ht="15" x14ac:dyDescent="0.25">
      <c r="A731" s="30"/>
      <c r="B731" s="30"/>
      <c r="C731" s="32"/>
      <c r="D731" s="30"/>
      <c r="E731" s="30"/>
      <c r="F731" s="30"/>
      <c r="G731" s="58"/>
      <c r="H731" s="27"/>
      <c r="I731" s="30"/>
    </row>
    <row r="732" spans="1:9" ht="15" x14ac:dyDescent="0.25">
      <c r="A732" s="30" t="s">
        <v>123</v>
      </c>
      <c r="B732" s="30" t="s">
        <v>1075</v>
      </c>
      <c r="C732" s="32"/>
      <c r="D732" s="30"/>
      <c r="E732" s="30"/>
      <c r="F732" s="30"/>
      <c r="G732" s="58"/>
      <c r="H732" s="27"/>
      <c r="I732" s="30"/>
    </row>
    <row r="733" spans="1:9" ht="15" x14ac:dyDescent="0.25">
      <c r="A733" s="30"/>
      <c r="B733" s="30" t="s">
        <v>1076</v>
      </c>
      <c r="C733" s="32"/>
      <c r="D733" s="30"/>
      <c r="E733" s="30"/>
      <c r="F733" s="30"/>
      <c r="G733" s="58"/>
      <c r="H733" s="27"/>
      <c r="I733" s="30"/>
    </row>
    <row r="734" spans="1:9" ht="15" x14ac:dyDescent="0.25">
      <c r="A734" s="30"/>
      <c r="B734" s="30" t="s">
        <v>1077</v>
      </c>
      <c r="C734" s="32"/>
      <c r="D734" s="30"/>
      <c r="E734" s="30"/>
      <c r="F734" s="30"/>
      <c r="G734" s="58"/>
      <c r="H734" s="27"/>
      <c r="I734" s="30"/>
    </row>
    <row r="735" spans="1:9" ht="15" x14ac:dyDescent="0.25">
      <c r="A735" s="30"/>
      <c r="B735" s="30" t="s">
        <v>1078</v>
      </c>
      <c r="C735" s="32"/>
      <c r="D735" s="30"/>
      <c r="E735" s="30"/>
      <c r="F735" s="30"/>
      <c r="G735" s="58"/>
      <c r="H735" s="27"/>
      <c r="I735" s="30"/>
    </row>
    <row r="736" spans="1:9" ht="15" x14ac:dyDescent="0.25">
      <c r="A736" s="30"/>
      <c r="B736" s="30" t="s">
        <v>102</v>
      </c>
      <c r="C736" s="32"/>
      <c r="D736" s="30"/>
      <c r="E736" s="30"/>
      <c r="F736" s="30"/>
      <c r="G736" s="58"/>
      <c r="H736" s="27"/>
      <c r="I736" s="30"/>
    </row>
    <row r="737" spans="1:9" ht="15" x14ac:dyDescent="0.25">
      <c r="A737" s="30"/>
      <c r="B737" s="30"/>
      <c r="C737" s="32"/>
      <c r="D737" s="30"/>
      <c r="E737" s="30"/>
      <c r="F737" s="30"/>
      <c r="G737" s="58"/>
      <c r="H737" s="27"/>
      <c r="I737" s="30"/>
    </row>
    <row r="738" spans="1:9" ht="15" x14ac:dyDescent="0.25">
      <c r="A738" s="30"/>
      <c r="B738" s="30" t="s">
        <v>124</v>
      </c>
      <c r="C738" s="32">
        <v>6</v>
      </c>
      <c r="D738" s="30"/>
      <c r="E738" s="30"/>
      <c r="F738" s="30"/>
      <c r="G738" s="58"/>
      <c r="H738" s="27">
        <f t="shared" ref="H738" si="56">G738*C738</f>
        <v>0</v>
      </c>
      <c r="I738" s="30"/>
    </row>
    <row r="739" spans="1:9" ht="15" x14ac:dyDescent="0.25">
      <c r="A739" s="30"/>
      <c r="B739" s="30"/>
      <c r="C739" s="32"/>
      <c r="D739" s="30"/>
      <c r="E739" s="30"/>
      <c r="F739" s="30"/>
      <c r="G739" s="58"/>
      <c r="H739" s="27"/>
      <c r="I739" s="30"/>
    </row>
    <row r="740" spans="1:9" ht="15" x14ac:dyDescent="0.25">
      <c r="A740" s="30" t="s">
        <v>104</v>
      </c>
      <c r="B740" s="30" t="s">
        <v>1256</v>
      </c>
      <c r="C740" s="32"/>
      <c r="D740" s="30"/>
      <c r="E740" s="30"/>
      <c r="F740" s="30"/>
      <c r="G740" s="58"/>
      <c r="H740" s="27"/>
      <c r="I740" s="30"/>
    </row>
    <row r="741" spans="1:9" ht="15" x14ac:dyDescent="0.25">
      <c r="A741" s="30"/>
      <c r="B741" s="30" t="s">
        <v>1257</v>
      </c>
      <c r="C741" s="32"/>
      <c r="D741" s="30"/>
      <c r="E741" s="30"/>
      <c r="F741" s="30"/>
      <c r="G741" s="58"/>
      <c r="H741" s="27"/>
      <c r="I741" s="30"/>
    </row>
    <row r="742" spans="1:9" ht="15" x14ac:dyDescent="0.25">
      <c r="A742" s="30"/>
      <c r="B742" s="30" t="s">
        <v>1258</v>
      </c>
      <c r="C742" s="32"/>
      <c r="D742" s="30"/>
      <c r="E742" s="30"/>
      <c r="F742" s="30"/>
      <c r="G742" s="58"/>
      <c r="H742" s="27"/>
      <c r="I742" s="30"/>
    </row>
    <row r="743" spans="1:9" ht="15" x14ac:dyDescent="0.25">
      <c r="A743" s="30"/>
      <c r="B743" s="30"/>
      <c r="C743" s="32"/>
      <c r="D743" s="30"/>
      <c r="E743" s="30"/>
      <c r="F743" s="30"/>
      <c r="G743" s="58"/>
      <c r="H743" s="27"/>
      <c r="I743" s="30"/>
    </row>
    <row r="744" spans="1:9" ht="15" x14ac:dyDescent="0.25">
      <c r="A744" s="30"/>
      <c r="B744" s="30" t="s">
        <v>126</v>
      </c>
      <c r="C744" s="32">
        <v>60</v>
      </c>
      <c r="D744" s="30"/>
      <c r="E744" s="30"/>
      <c r="F744" s="30"/>
      <c r="G744" s="58"/>
      <c r="H744" s="27">
        <f t="shared" ref="H744" si="57">G744*C744</f>
        <v>0</v>
      </c>
      <c r="I744" s="30"/>
    </row>
    <row r="745" spans="1:9" ht="15" x14ac:dyDescent="0.25">
      <c r="A745" s="30"/>
      <c r="B745" s="30"/>
      <c r="C745" s="32"/>
      <c r="D745" s="30"/>
      <c r="E745" s="30"/>
      <c r="F745" s="30"/>
      <c r="G745" s="58"/>
      <c r="H745" s="27"/>
      <c r="I745" s="30"/>
    </row>
    <row r="746" spans="1:9" ht="15" x14ac:dyDescent="0.25">
      <c r="A746" s="30" t="s">
        <v>150</v>
      </c>
      <c r="B746" s="30" t="s">
        <v>1259</v>
      </c>
      <c r="C746" s="32"/>
      <c r="D746" s="30"/>
      <c r="E746" s="30"/>
      <c r="F746" s="30"/>
      <c r="G746" s="58"/>
      <c r="H746" s="27"/>
      <c r="I746" s="30"/>
    </row>
    <row r="747" spans="1:9" ht="15" x14ac:dyDescent="0.25">
      <c r="A747" s="30"/>
      <c r="B747" s="30" t="s">
        <v>1260</v>
      </c>
      <c r="C747" s="32"/>
      <c r="D747" s="30"/>
      <c r="E747" s="30"/>
      <c r="F747" s="30"/>
      <c r="G747" s="58"/>
      <c r="H747" s="27"/>
      <c r="I747" s="30"/>
    </row>
    <row r="748" spans="1:9" ht="15" x14ac:dyDescent="0.25">
      <c r="A748" s="30"/>
      <c r="B748" s="30" t="s">
        <v>1261</v>
      </c>
      <c r="C748" s="32"/>
      <c r="D748" s="30"/>
      <c r="E748" s="30"/>
      <c r="F748" s="30"/>
      <c r="G748" s="58"/>
      <c r="H748" s="27"/>
      <c r="I748" s="30"/>
    </row>
    <row r="749" spans="1:9" ht="15" x14ac:dyDescent="0.25">
      <c r="A749" s="30"/>
      <c r="B749" s="30"/>
      <c r="C749" s="32"/>
      <c r="D749" s="30"/>
      <c r="E749" s="30"/>
      <c r="F749" s="30"/>
      <c r="G749" s="58"/>
      <c r="H749" s="27"/>
      <c r="I749" s="30"/>
    </row>
    <row r="750" spans="1:9" ht="15" x14ac:dyDescent="0.25">
      <c r="A750" s="30"/>
      <c r="B750" s="30" t="s">
        <v>1262</v>
      </c>
      <c r="C750" s="32"/>
      <c r="D750" s="30"/>
      <c r="E750" s="30"/>
      <c r="F750" s="30"/>
      <c r="G750" s="58"/>
      <c r="H750" s="27"/>
      <c r="I750" s="30"/>
    </row>
    <row r="751" spans="1:9" ht="15" x14ac:dyDescent="0.25">
      <c r="A751" s="30"/>
      <c r="B751" s="30"/>
      <c r="C751" s="32"/>
      <c r="D751" s="30"/>
      <c r="E751" s="30"/>
      <c r="F751" s="30"/>
      <c r="G751" s="58"/>
      <c r="H751" s="27"/>
      <c r="I751" s="30"/>
    </row>
    <row r="752" spans="1:9" ht="15" x14ac:dyDescent="0.25">
      <c r="A752" s="30"/>
      <c r="B752" s="30" t="s">
        <v>126</v>
      </c>
      <c r="C752" s="32">
        <v>50</v>
      </c>
      <c r="D752" s="30"/>
      <c r="E752" s="30"/>
      <c r="F752" s="30"/>
      <c r="G752" s="58"/>
      <c r="H752" s="27">
        <f t="shared" ref="H752" si="58">G752*C752</f>
        <v>0</v>
      </c>
      <c r="I752" s="30"/>
    </row>
    <row r="753" spans="1:9" ht="15" x14ac:dyDescent="0.25">
      <c r="A753" s="30"/>
      <c r="B753" s="30"/>
      <c r="C753" s="32"/>
      <c r="D753" s="30"/>
      <c r="E753" s="30"/>
      <c r="F753" s="30"/>
      <c r="G753" s="58"/>
      <c r="H753" s="27"/>
      <c r="I753" s="30"/>
    </row>
    <row r="754" spans="1:9" ht="15" x14ac:dyDescent="0.25">
      <c r="A754" s="30"/>
      <c r="B754" s="30"/>
      <c r="C754" s="32"/>
      <c r="D754" s="30"/>
      <c r="E754" s="30"/>
      <c r="F754" s="30"/>
      <c r="G754" s="58"/>
      <c r="H754" s="27"/>
      <c r="I754" s="30"/>
    </row>
    <row r="755" spans="1:9" ht="15" x14ac:dyDescent="0.25">
      <c r="A755" s="30"/>
      <c r="B755" s="30" t="s">
        <v>1263</v>
      </c>
      <c r="C755" s="32"/>
      <c r="D755" s="30"/>
      <c r="E755" s="30"/>
      <c r="F755" s="30"/>
      <c r="G755" s="58"/>
      <c r="H755" s="27"/>
      <c r="I755" s="30"/>
    </row>
    <row r="756" spans="1:9" ht="15" x14ac:dyDescent="0.25">
      <c r="A756" s="30"/>
      <c r="B756" s="30"/>
      <c r="C756" s="32"/>
      <c r="D756" s="30"/>
      <c r="E756" s="30"/>
      <c r="F756" s="30"/>
      <c r="G756" s="58"/>
      <c r="H756" s="27"/>
      <c r="I756" s="30"/>
    </row>
    <row r="757" spans="1:9" ht="15" x14ac:dyDescent="0.25">
      <c r="A757" s="30"/>
      <c r="B757" s="30" t="s">
        <v>126</v>
      </c>
      <c r="C757" s="32">
        <v>10</v>
      </c>
      <c r="D757" s="30"/>
      <c r="E757" s="30"/>
      <c r="F757" s="30"/>
      <c r="G757" s="58"/>
      <c r="H757" s="27">
        <f t="shared" ref="H757" si="59">G757*C757</f>
        <v>0</v>
      </c>
      <c r="I757" s="30"/>
    </row>
    <row r="758" spans="1:9" ht="15" x14ac:dyDescent="0.25">
      <c r="A758" s="30"/>
      <c r="B758" s="30"/>
      <c r="C758" s="32"/>
      <c r="D758" s="30"/>
      <c r="E758" s="30"/>
      <c r="F758" s="30"/>
      <c r="G758" s="58"/>
      <c r="H758" s="27"/>
      <c r="I758" s="30"/>
    </row>
    <row r="759" spans="1:9" ht="15" x14ac:dyDescent="0.25">
      <c r="A759" s="30" t="s">
        <v>125</v>
      </c>
      <c r="B759" s="30" t="s">
        <v>1355</v>
      </c>
      <c r="C759" s="32"/>
      <c r="D759" s="30"/>
      <c r="E759" s="30"/>
      <c r="F759" s="30"/>
      <c r="G759" s="58"/>
      <c r="H759" s="27"/>
      <c r="I759" s="30"/>
    </row>
    <row r="760" spans="1:9" ht="15" x14ac:dyDescent="0.25">
      <c r="A760" s="30"/>
      <c r="B760" s="30" t="s">
        <v>1174</v>
      </c>
      <c r="C760" s="32"/>
      <c r="D760" s="30"/>
      <c r="E760" s="30"/>
      <c r="F760" s="30"/>
      <c r="G760" s="58"/>
      <c r="H760" s="27"/>
      <c r="I760" s="30"/>
    </row>
    <row r="761" spans="1:9" ht="15" x14ac:dyDescent="0.25">
      <c r="A761" s="30"/>
      <c r="B761" s="30" t="s">
        <v>1351</v>
      </c>
      <c r="C761" s="32"/>
      <c r="D761" s="30"/>
      <c r="E761" s="30"/>
      <c r="F761" s="30"/>
      <c r="G761" s="58"/>
      <c r="H761" s="27"/>
      <c r="I761" s="30"/>
    </row>
    <row r="762" spans="1:9" ht="15" x14ac:dyDescent="0.25">
      <c r="A762" s="30"/>
      <c r="B762" s="30" t="s">
        <v>1356</v>
      </c>
      <c r="C762" s="32"/>
      <c r="D762" s="30"/>
      <c r="E762" s="30"/>
      <c r="F762" s="30"/>
      <c r="G762" s="58"/>
      <c r="H762" s="27"/>
      <c r="I762" s="30"/>
    </row>
    <row r="763" spans="1:9" ht="15" x14ac:dyDescent="0.25">
      <c r="A763" s="30"/>
      <c r="B763" s="30" t="s">
        <v>1352</v>
      </c>
      <c r="C763" s="32"/>
      <c r="D763" s="30"/>
      <c r="E763" s="30"/>
      <c r="F763" s="30"/>
      <c r="G763" s="58"/>
      <c r="H763" s="27"/>
      <c r="I763" s="30"/>
    </row>
    <row r="764" spans="1:9" ht="15" x14ac:dyDescent="0.25">
      <c r="A764" s="30"/>
      <c r="B764" s="30" t="s">
        <v>1354</v>
      </c>
      <c r="C764" s="32"/>
      <c r="D764" s="30"/>
      <c r="E764" s="30"/>
      <c r="F764" s="30"/>
      <c r="G764" s="58"/>
      <c r="H764" s="27"/>
      <c r="I764" s="30"/>
    </row>
    <row r="765" spans="1:9" ht="15" x14ac:dyDescent="0.25">
      <c r="A765" s="30"/>
      <c r="B765" s="30" t="s">
        <v>1175</v>
      </c>
      <c r="C765" s="32"/>
      <c r="D765" s="30"/>
      <c r="E765" s="30"/>
      <c r="F765" s="30"/>
      <c r="G765" s="58"/>
      <c r="H765" s="27"/>
      <c r="I765" s="30"/>
    </row>
    <row r="766" spans="1:9" ht="15" x14ac:dyDescent="0.25">
      <c r="A766" s="30"/>
      <c r="B766" s="30" t="s">
        <v>1353</v>
      </c>
      <c r="C766" s="32"/>
      <c r="D766" s="30"/>
      <c r="E766" s="30"/>
      <c r="F766" s="30"/>
      <c r="G766" s="58"/>
      <c r="H766" s="27"/>
      <c r="I766" s="30"/>
    </row>
    <row r="767" spans="1:9" ht="15" x14ac:dyDescent="0.25">
      <c r="A767" s="30"/>
      <c r="B767" s="30"/>
      <c r="C767" s="32"/>
      <c r="D767" s="30"/>
      <c r="E767" s="30"/>
      <c r="F767" s="30"/>
      <c r="G767" s="58"/>
      <c r="H767" s="27"/>
      <c r="I767" s="30"/>
    </row>
    <row r="768" spans="1:9" ht="15" x14ac:dyDescent="0.25">
      <c r="A768" s="30"/>
      <c r="B768" s="30" t="s">
        <v>1074</v>
      </c>
      <c r="C768" s="32">
        <v>1</v>
      </c>
      <c r="D768" s="30"/>
      <c r="E768" s="30"/>
      <c r="F768" s="27" t="s">
        <v>2304</v>
      </c>
      <c r="G768" s="59"/>
      <c r="H768" s="27"/>
      <c r="I768" s="30"/>
    </row>
    <row r="769" spans="1:10" ht="15" x14ac:dyDescent="0.25">
      <c r="A769" s="30"/>
      <c r="I769" s="30"/>
    </row>
    <row r="770" spans="1:10" ht="15" x14ac:dyDescent="0.25">
      <c r="A770" s="49" t="s">
        <v>158</v>
      </c>
      <c r="B770" s="49"/>
      <c r="C770" s="50"/>
      <c r="D770" s="49"/>
      <c r="E770" s="49"/>
      <c r="F770" s="49"/>
      <c r="G770" s="61"/>
      <c r="H770" s="50">
        <f>SUM(H700:H768)</f>
        <v>0</v>
      </c>
      <c r="I770" s="30"/>
      <c r="J770" s="30"/>
    </row>
    <row r="771" spans="1:10" ht="15" x14ac:dyDescent="0.25">
      <c r="A771" s="30"/>
      <c r="B771" s="30"/>
      <c r="C771" s="32"/>
      <c r="D771" s="30"/>
      <c r="E771" s="30"/>
      <c r="F771" s="30"/>
      <c r="G771" s="58"/>
      <c r="H771" s="27"/>
      <c r="I771" s="30"/>
    </row>
    <row r="772" spans="1:10" ht="15" x14ac:dyDescent="0.25">
      <c r="A772" s="49" t="s">
        <v>86</v>
      </c>
      <c r="B772" s="49"/>
      <c r="C772" s="50"/>
      <c r="D772" s="49"/>
      <c r="E772" s="49"/>
      <c r="F772" s="49"/>
      <c r="G772" s="61"/>
      <c r="H772" s="50">
        <f>H770+H691+H630+H533+H477+H415+H371+H299+H216+H104</f>
        <v>0</v>
      </c>
      <c r="I772" s="30"/>
      <c r="J772" s="30"/>
    </row>
    <row r="773" spans="1:10" ht="15" x14ac:dyDescent="0.25">
      <c r="A773" s="30"/>
      <c r="B773" s="30"/>
      <c r="C773" s="32"/>
      <c r="D773" s="30"/>
      <c r="E773" s="30"/>
      <c r="F773" s="30"/>
      <c r="G773" s="58"/>
      <c r="H773" s="27"/>
      <c r="I773" s="30"/>
    </row>
    <row r="774" spans="1:10" ht="15" x14ac:dyDescent="0.25">
      <c r="A774" s="30"/>
      <c r="B774" s="30"/>
      <c r="C774" s="32"/>
      <c r="D774" s="30"/>
      <c r="E774" s="30"/>
      <c r="F774" s="30"/>
      <c r="G774" s="58"/>
      <c r="H774" s="27"/>
      <c r="I774" s="30"/>
    </row>
    <row r="775" spans="1:10" ht="15" x14ac:dyDescent="0.25">
      <c r="A775" s="30"/>
      <c r="B775" s="30"/>
      <c r="C775" s="32"/>
      <c r="D775" s="30"/>
      <c r="E775" s="30"/>
      <c r="F775" s="30"/>
      <c r="G775" s="58"/>
      <c r="H775" s="27"/>
      <c r="I775" s="30"/>
    </row>
    <row r="776" spans="1:10" ht="15" x14ac:dyDescent="0.25">
      <c r="A776" s="30"/>
      <c r="B776" s="30"/>
      <c r="C776" s="32"/>
      <c r="D776" s="30"/>
      <c r="E776" s="30"/>
      <c r="F776" s="30"/>
      <c r="G776" s="58"/>
      <c r="H776" s="27"/>
      <c r="I776" s="30"/>
    </row>
    <row r="777" spans="1:10" ht="15" x14ac:dyDescent="0.25">
      <c r="A777" s="30"/>
      <c r="B777" s="30"/>
      <c r="C777" s="32"/>
      <c r="D777" s="30"/>
      <c r="E777" s="30"/>
      <c r="F777" s="30"/>
      <c r="G777" s="58"/>
      <c r="H777" s="27"/>
      <c r="I777" s="30"/>
    </row>
    <row r="778" spans="1:10" ht="15" x14ac:dyDescent="0.25">
      <c r="A778" s="30"/>
      <c r="B778" s="30"/>
      <c r="C778" s="32"/>
      <c r="D778" s="30"/>
      <c r="E778" s="30"/>
      <c r="F778" s="30"/>
      <c r="G778" s="58"/>
      <c r="H778" s="27"/>
      <c r="I778" s="30"/>
    </row>
    <row r="779" spans="1:10" ht="15" x14ac:dyDescent="0.25">
      <c r="A779" s="30"/>
      <c r="B779" s="30"/>
      <c r="C779" s="32"/>
      <c r="D779" s="30"/>
      <c r="E779" s="30"/>
      <c r="F779" s="30"/>
      <c r="G779" s="58"/>
      <c r="H779" s="27"/>
      <c r="I779" s="30"/>
    </row>
    <row r="780" spans="1:10" ht="15" x14ac:dyDescent="0.25">
      <c r="A780" s="30"/>
      <c r="B780" s="30"/>
      <c r="C780" s="32"/>
      <c r="D780" s="30"/>
      <c r="E780" s="30"/>
      <c r="F780" s="30"/>
      <c r="G780" s="58"/>
      <c r="H780" s="27"/>
      <c r="I780" s="30"/>
    </row>
    <row r="781" spans="1:10" ht="15" x14ac:dyDescent="0.25">
      <c r="A781" s="30"/>
      <c r="B781" s="30"/>
      <c r="C781" s="32"/>
      <c r="D781" s="30"/>
      <c r="E781" s="30"/>
      <c r="F781" s="30"/>
      <c r="G781" s="58"/>
      <c r="H781" s="27"/>
      <c r="I781" s="30"/>
    </row>
    <row r="782" spans="1:10" ht="15" x14ac:dyDescent="0.25">
      <c r="A782" s="30"/>
      <c r="B782" s="30"/>
      <c r="C782" s="32"/>
      <c r="D782" s="30"/>
      <c r="E782" s="30"/>
      <c r="F782" s="30"/>
      <c r="G782" s="58"/>
      <c r="H782" s="27"/>
      <c r="I782" s="30"/>
    </row>
    <row r="783" spans="1:10" ht="15" x14ac:dyDescent="0.25">
      <c r="A783" s="30"/>
      <c r="B783" s="30"/>
      <c r="C783" s="32"/>
      <c r="D783" s="30"/>
      <c r="E783" s="30"/>
      <c r="F783" s="30"/>
      <c r="G783" s="58"/>
      <c r="H783" s="27"/>
      <c r="I783" s="30"/>
    </row>
    <row r="784" spans="1:10" ht="15" x14ac:dyDescent="0.25">
      <c r="A784" s="30"/>
      <c r="B784" s="30"/>
      <c r="C784" s="32"/>
      <c r="D784" s="30"/>
      <c r="E784" s="30"/>
      <c r="F784" s="30"/>
      <c r="G784" s="58"/>
      <c r="H784" s="27"/>
      <c r="I784" s="30"/>
    </row>
    <row r="785" spans="1:9" ht="15" x14ac:dyDescent="0.25">
      <c r="A785" s="30"/>
      <c r="B785" s="30"/>
      <c r="C785" s="32"/>
      <c r="D785" s="30"/>
      <c r="E785" s="30"/>
      <c r="F785" s="30"/>
      <c r="G785" s="58"/>
      <c r="H785" s="27"/>
      <c r="I785" s="30"/>
    </row>
    <row r="786" spans="1:9" ht="15" x14ac:dyDescent="0.25">
      <c r="A786" s="30"/>
      <c r="B786" s="30"/>
      <c r="C786" s="32"/>
      <c r="D786" s="30"/>
      <c r="E786" s="30"/>
      <c r="F786" s="30"/>
      <c r="G786" s="58"/>
      <c r="H786" s="27"/>
      <c r="I786" s="30"/>
    </row>
    <row r="787" spans="1:9" ht="15" x14ac:dyDescent="0.25">
      <c r="A787" s="30"/>
      <c r="B787" s="30"/>
      <c r="C787" s="32"/>
      <c r="D787" s="30"/>
      <c r="E787" s="30"/>
      <c r="F787" s="30"/>
      <c r="G787" s="58"/>
      <c r="H787" s="27"/>
      <c r="I787" s="30"/>
    </row>
    <row r="788" spans="1:9" ht="15" x14ac:dyDescent="0.25">
      <c r="A788" s="30"/>
      <c r="B788" s="30"/>
      <c r="C788" s="32"/>
      <c r="D788" s="30"/>
      <c r="E788" s="30"/>
      <c r="F788" s="30"/>
      <c r="G788" s="58"/>
      <c r="H788" s="27"/>
      <c r="I788" s="30"/>
    </row>
    <row r="789" spans="1:9" ht="15" x14ac:dyDescent="0.25">
      <c r="A789" s="30"/>
      <c r="B789" s="30"/>
      <c r="C789" s="32"/>
      <c r="D789" s="30"/>
      <c r="E789" s="30"/>
      <c r="F789" s="30"/>
      <c r="G789" s="58"/>
      <c r="H789" s="27"/>
      <c r="I789" s="30"/>
    </row>
    <row r="790" spans="1:9" ht="15" x14ac:dyDescent="0.25">
      <c r="A790" s="30"/>
      <c r="B790" s="30"/>
      <c r="C790" s="32"/>
      <c r="D790" s="30"/>
      <c r="E790" s="30"/>
      <c r="F790" s="30"/>
      <c r="G790" s="58"/>
      <c r="H790" s="27"/>
      <c r="I790" s="30"/>
    </row>
    <row r="791" spans="1:9" ht="15" x14ac:dyDescent="0.25">
      <c r="A791" s="30"/>
      <c r="B791" s="30"/>
      <c r="C791" s="32"/>
      <c r="D791" s="30"/>
      <c r="E791" s="30"/>
      <c r="F791" s="30"/>
      <c r="G791" s="58"/>
      <c r="H791" s="27"/>
      <c r="I791" s="30"/>
    </row>
    <row r="792" spans="1:9" ht="15" x14ac:dyDescent="0.25">
      <c r="A792" s="30"/>
      <c r="B792" s="30"/>
      <c r="C792" s="32"/>
      <c r="D792" s="30"/>
      <c r="E792" s="30"/>
      <c r="F792" s="30"/>
      <c r="G792" s="58"/>
      <c r="H792" s="27"/>
      <c r="I792" s="30"/>
    </row>
    <row r="793" spans="1:9" ht="15" x14ac:dyDescent="0.25">
      <c r="A793" s="30"/>
      <c r="B793" s="30"/>
      <c r="C793" s="32"/>
      <c r="D793" s="30"/>
      <c r="E793" s="30"/>
      <c r="F793" s="30"/>
      <c r="G793" s="58"/>
      <c r="H793" s="27"/>
      <c r="I793" s="30"/>
    </row>
    <row r="794" spans="1:9" ht="15" x14ac:dyDescent="0.25">
      <c r="A794" s="30"/>
      <c r="B794" s="30"/>
      <c r="C794" s="32"/>
      <c r="D794" s="30"/>
      <c r="E794" s="30"/>
      <c r="F794" s="30"/>
      <c r="G794" s="58"/>
      <c r="H794" s="27"/>
      <c r="I794" s="30"/>
    </row>
    <row r="795" spans="1:9" ht="15" x14ac:dyDescent="0.25">
      <c r="A795" s="30"/>
      <c r="B795" s="30"/>
      <c r="C795" s="32"/>
      <c r="D795" s="30"/>
      <c r="E795" s="30"/>
      <c r="F795" s="30"/>
      <c r="G795" s="58"/>
      <c r="H795" s="27"/>
      <c r="I795" s="30"/>
    </row>
    <row r="796" spans="1:9" ht="15" x14ac:dyDescent="0.25">
      <c r="A796" s="30"/>
      <c r="B796" s="30"/>
      <c r="C796" s="32"/>
      <c r="D796" s="30"/>
      <c r="E796" s="30"/>
      <c r="F796" s="30"/>
      <c r="G796" s="58"/>
      <c r="H796" s="27"/>
      <c r="I796" s="30"/>
    </row>
    <row r="797" spans="1:9" ht="15" x14ac:dyDescent="0.25">
      <c r="A797" s="30"/>
      <c r="B797" s="30"/>
      <c r="C797" s="32"/>
      <c r="D797" s="30"/>
      <c r="E797" s="30"/>
      <c r="F797" s="30"/>
      <c r="G797" s="58"/>
      <c r="H797" s="27"/>
      <c r="I797" s="30"/>
    </row>
    <row r="798" spans="1:9" ht="15" x14ac:dyDescent="0.25">
      <c r="A798" s="30"/>
      <c r="B798" s="30"/>
      <c r="C798" s="32"/>
      <c r="D798" s="30"/>
      <c r="E798" s="30"/>
      <c r="F798" s="30"/>
      <c r="G798" s="58"/>
      <c r="H798" s="27"/>
      <c r="I798" s="30"/>
    </row>
    <row r="799" spans="1:9" ht="15" x14ac:dyDescent="0.25">
      <c r="A799" s="30"/>
      <c r="B799" s="30"/>
      <c r="C799" s="32"/>
      <c r="D799" s="30"/>
      <c r="E799" s="30"/>
      <c r="F799" s="30"/>
      <c r="G799" s="58"/>
      <c r="H799" s="27"/>
      <c r="I799" s="30"/>
    </row>
    <row r="800" spans="1:9" ht="15" x14ac:dyDescent="0.25">
      <c r="A800" s="30"/>
      <c r="B800" s="30"/>
      <c r="C800" s="32"/>
      <c r="D800" s="30"/>
      <c r="E800" s="30"/>
      <c r="F800" s="30"/>
      <c r="G800" s="58"/>
      <c r="H800" s="27"/>
      <c r="I800" s="30"/>
    </row>
    <row r="801" spans="1:9" ht="15" x14ac:dyDescent="0.25">
      <c r="A801" s="30"/>
      <c r="B801" s="30"/>
      <c r="C801" s="32"/>
      <c r="D801" s="30"/>
      <c r="E801" s="30"/>
      <c r="F801" s="30"/>
      <c r="G801" s="58"/>
      <c r="H801" s="27"/>
      <c r="I801" s="30"/>
    </row>
    <row r="802" spans="1:9" ht="15" x14ac:dyDescent="0.25">
      <c r="A802" s="30"/>
      <c r="B802" s="30"/>
      <c r="C802" s="32"/>
      <c r="D802" s="30"/>
      <c r="E802" s="30"/>
      <c r="F802" s="30"/>
      <c r="G802" s="58"/>
      <c r="H802" s="27"/>
      <c r="I802" s="30"/>
    </row>
    <row r="803" spans="1:9" ht="15" x14ac:dyDescent="0.25">
      <c r="A803" s="30"/>
      <c r="B803" s="30"/>
      <c r="C803" s="32"/>
      <c r="D803" s="30"/>
      <c r="E803" s="30"/>
      <c r="F803" s="30"/>
      <c r="G803" s="58"/>
      <c r="H803" s="27"/>
      <c r="I803" s="30"/>
    </row>
    <row r="804" spans="1:9" ht="15" x14ac:dyDescent="0.25">
      <c r="A804" s="30"/>
      <c r="B804" s="30"/>
      <c r="C804" s="32"/>
      <c r="D804" s="30"/>
      <c r="E804" s="30"/>
      <c r="F804" s="30"/>
      <c r="G804" s="58"/>
      <c r="H804" s="27"/>
      <c r="I804" s="30"/>
    </row>
    <row r="805" spans="1:9" ht="15" x14ac:dyDescent="0.25">
      <c r="A805" s="30"/>
      <c r="B805" s="30"/>
      <c r="C805" s="32"/>
      <c r="D805" s="30"/>
      <c r="E805" s="30"/>
      <c r="F805" s="30"/>
      <c r="G805" s="58"/>
      <c r="H805" s="27"/>
      <c r="I805" s="30"/>
    </row>
    <row r="806" spans="1:9" ht="15" x14ac:dyDescent="0.25">
      <c r="A806" s="30"/>
      <c r="B806" s="30"/>
      <c r="C806" s="32"/>
      <c r="D806" s="30"/>
      <c r="E806" s="30"/>
      <c r="F806" s="30"/>
      <c r="G806" s="58"/>
      <c r="H806" s="27"/>
      <c r="I806" s="30"/>
    </row>
    <row r="807" spans="1:9" ht="15" x14ac:dyDescent="0.25">
      <c r="A807" s="30"/>
      <c r="B807" s="30"/>
      <c r="C807" s="32"/>
      <c r="D807" s="30"/>
      <c r="E807" s="30"/>
      <c r="F807" s="30"/>
      <c r="G807" s="58"/>
      <c r="H807" s="27"/>
      <c r="I807" s="30"/>
    </row>
    <row r="808" spans="1:9" ht="15" x14ac:dyDescent="0.25">
      <c r="A808" s="30"/>
      <c r="B808" s="30"/>
      <c r="C808" s="32"/>
      <c r="D808" s="30"/>
      <c r="E808" s="30"/>
      <c r="F808" s="30"/>
      <c r="G808" s="58"/>
      <c r="H808" s="27"/>
      <c r="I808" s="30"/>
    </row>
    <row r="809" spans="1:9" ht="15" x14ac:dyDescent="0.25">
      <c r="A809" s="30"/>
      <c r="B809" s="30"/>
      <c r="C809" s="32"/>
      <c r="D809" s="30"/>
      <c r="E809" s="30"/>
      <c r="F809" s="30"/>
      <c r="G809" s="58"/>
      <c r="H809" s="27"/>
      <c r="I809" s="30"/>
    </row>
    <row r="810" spans="1:9" ht="15" x14ac:dyDescent="0.25">
      <c r="A810" s="30"/>
      <c r="B810" s="30"/>
      <c r="C810" s="32"/>
      <c r="D810" s="30"/>
      <c r="E810" s="30"/>
      <c r="F810" s="30"/>
      <c r="G810" s="58"/>
      <c r="H810" s="27"/>
      <c r="I810" s="30"/>
    </row>
    <row r="811" spans="1:9" ht="15" x14ac:dyDescent="0.25">
      <c r="A811" s="30"/>
      <c r="B811" s="30"/>
      <c r="C811" s="32"/>
      <c r="D811" s="30"/>
      <c r="E811" s="30"/>
      <c r="F811" s="30"/>
      <c r="G811" s="58"/>
      <c r="H811" s="27"/>
      <c r="I811" s="30"/>
    </row>
    <row r="812" spans="1:9" ht="15" x14ac:dyDescent="0.25">
      <c r="A812" s="30"/>
      <c r="B812" s="30"/>
      <c r="C812" s="32"/>
      <c r="D812" s="30"/>
      <c r="E812" s="30"/>
      <c r="F812" s="30"/>
      <c r="G812" s="58"/>
      <c r="H812" s="27"/>
      <c r="I812" s="30"/>
    </row>
    <row r="813" spans="1:9" ht="15" x14ac:dyDescent="0.25">
      <c r="A813" s="30"/>
      <c r="B813" s="30"/>
      <c r="C813" s="32"/>
      <c r="D813" s="30"/>
      <c r="E813" s="30"/>
      <c r="F813" s="30"/>
      <c r="G813" s="58"/>
      <c r="H813" s="27"/>
      <c r="I813" s="30"/>
    </row>
    <row r="814" spans="1:9" ht="15" x14ac:dyDescent="0.25">
      <c r="A814" s="30"/>
      <c r="B814" s="30"/>
      <c r="C814" s="32"/>
      <c r="D814" s="30"/>
      <c r="E814" s="30"/>
      <c r="F814" s="30"/>
      <c r="G814" s="58"/>
      <c r="H814" s="27"/>
      <c r="I814" s="30"/>
    </row>
    <row r="815" spans="1:9" ht="15" x14ac:dyDescent="0.25">
      <c r="A815" s="30"/>
      <c r="B815" s="30"/>
      <c r="C815" s="32"/>
      <c r="D815" s="30"/>
      <c r="E815" s="30"/>
      <c r="F815" s="30"/>
      <c r="G815" s="58"/>
      <c r="H815" s="27"/>
      <c r="I815" s="30"/>
    </row>
    <row r="816" spans="1:9" ht="15" x14ac:dyDescent="0.25">
      <c r="A816" s="30"/>
      <c r="B816" s="30"/>
      <c r="C816" s="32"/>
      <c r="D816" s="30"/>
      <c r="E816" s="30"/>
      <c r="F816" s="30"/>
      <c r="G816" s="58"/>
      <c r="H816" s="27"/>
      <c r="I816" s="30"/>
    </row>
    <row r="817" spans="1:9" ht="15" x14ac:dyDescent="0.25">
      <c r="A817" s="30"/>
      <c r="B817" s="30"/>
      <c r="C817" s="32"/>
      <c r="D817" s="30"/>
      <c r="E817" s="30"/>
      <c r="F817" s="30"/>
      <c r="G817" s="58"/>
      <c r="H817" s="27"/>
      <c r="I817" s="30"/>
    </row>
    <row r="818" spans="1:9" ht="15" x14ac:dyDescent="0.25">
      <c r="A818" s="30"/>
      <c r="B818" s="30"/>
      <c r="C818" s="32"/>
      <c r="D818" s="30"/>
      <c r="E818" s="30"/>
      <c r="F818" s="30"/>
      <c r="G818" s="58"/>
      <c r="H818" s="27"/>
      <c r="I818" s="30"/>
    </row>
    <row r="819" spans="1:9" ht="15" x14ac:dyDescent="0.25">
      <c r="A819" s="30"/>
      <c r="B819" s="30"/>
      <c r="C819" s="32"/>
      <c r="D819" s="30"/>
      <c r="E819" s="30"/>
      <c r="F819" s="30"/>
      <c r="G819" s="58"/>
      <c r="H819" s="27"/>
      <c r="I819" s="30"/>
    </row>
    <row r="820" spans="1:9" ht="15" x14ac:dyDescent="0.25">
      <c r="A820" s="30"/>
      <c r="B820" s="30"/>
      <c r="C820" s="32"/>
      <c r="D820" s="30"/>
      <c r="E820" s="30"/>
      <c r="F820" s="30"/>
      <c r="G820" s="58"/>
      <c r="H820" s="27"/>
      <c r="I820" s="30"/>
    </row>
    <row r="821" spans="1:9" ht="15" x14ac:dyDescent="0.25">
      <c r="A821" s="30"/>
      <c r="B821" s="30"/>
      <c r="C821" s="32"/>
      <c r="D821" s="30"/>
      <c r="E821" s="30"/>
      <c r="F821" s="30"/>
      <c r="G821" s="58"/>
      <c r="H821" s="27"/>
      <c r="I821" s="30"/>
    </row>
    <row r="822" spans="1:9" ht="15" x14ac:dyDescent="0.25">
      <c r="A822" s="30"/>
      <c r="B822" s="30"/>
      <c r="C822" s="32"/>
      <c r="D822" s="30"/>
      <c r="E822" s="30"/>
      <c r="F822" s="30"/>
      <c r="G822" s="58"/>
      <c r="H822" s="27"/>
      <c r="I822" s="30"/>
    </row>
    <row r="823" spans="1:9" ht="15" x14ac:dyDescent="0.25">
      <c r="A823" s="30"/>
      <c r="B823" s="30"/>
      <c r="C823" s="32"/>
      <c r="D823" s="30"/>
      <c r="E823" s="30"/>
      <c r="F823" s="30"/>
      <c r="G823" s="58"/>
      <c r="H823" s="27"/>
      <c r="I823" s="30"/>
    </row>
    <row r="824" spans="1:9" ht="15" x14ac:dyDescent="0.25">
      <c r="A824" s="30"/>
      <c r="B824" s="30"/>
      <c r="C824" s="32"/>
      <c r="D824" s="30"/>
      <c r="E824" s="30"/>
      <c r="F824" s="30"/>
      <c r="G824" s="58"/>
      <c r="H824" s="27"/>
      <c r="I824" s="30"/>
    </row>
    <row r="825" spans="1:9" ht="15" x14ac:dyDescent="0.25">
      <c r="A825" s="30"/>
      <c r="B825" s="30"/>
      <c r="C825" s="32"/>
      <c r="D825" s="30"/>
      <c r="E825" s="30"/>
      <c r="F825" s="30"/>
      <c r="G825" s="58"/>
      <c r="H825" s="27"/>
      <c r="I825" s="30"/>
    </row>
    <row r="826" spans="1:9" ht="15" x14ac:dyDescent="0.25">
      <c r="A826" s="30"/>
      <c r="B826" s="30"/>
      <c r="C826" s="32"/>
      <c r="D826" s="30"/>
      <c r="E826" s="30"/>
      <c r="F826" s="30"/>
      <c r="G826" s="58"/>
      <c r="H826" s="27"/>
      <c r="I826" s="30"/>
    </row>
    <row r="827" spans="1:9" ht="15" x14ac:dyDescent="0.25">
      <c r="A827" s="30"/>
      <c r="B827" s="30"/>
      <c r="C827" s="32"/>
      <c r="D827" s="30"/>
      <c r="E827" s="30"/>
      <c r="F827" s="30"/>
      <c r="G827" s="58"/>
      <c r="H827" s="27"/>
      <c r="I827" s="30"/>
    </row>
    <row r="828" spans="1:9" ht="15" x14ac:dyDescent="0.25">
      <c r="A828" s="30"/>
      <c r="B828" s="30"/>
      <c r="C828" s="32"/>
      <c r="D828" s="30"/>
      <c r="E828" s="30"/>
      <c r="F828" s="30"/>
      <c r="G828" s="58"/>
      <c r="H828" s="27"/>
      <c r="I828" s="30"/>
    </row>
    <row r="829" spans="1:9" ht="15" x14ac:dyDescent="0.25">
      <c r="A829" s="30"/>
      <c r="B829" s="30"/>
      <c r="C829" s="32"/>
      <c r="D829" s="30"/>
      <c r="E829" s="30"/>
      <c r="F829" s="30"/>
      <c r="G829" s="58"/>
      <c r="H829" s="27"/>
      <c r="I829" s="30"/>
    </row>
    <row r="830" spans="1:9" ht="15" x14ac:dyDescent="0.25">
      <c r="A830" s="30"/>
      <c r="B830" s="30"/>
      <c r="C830" s="32"/>
      <c r="D830" s="30"/>
      <c r="E830" s="30"/>
      <c r="F830" s="30"/>
      <c r="G830" s="58"/>
      <c r="H830" s="27"/>
      <c r="I830" s="30"/>
    </row>
    <row r="831" spans="1:9" ht="15" x14ac:dyDescent="0.25">
      <c r="A831" s="30"/>
      <c r="B831" s="30"/>
      <c r="C831" s="32"/>
      <c r="D831" s="30"/>
      <c r="E831" s="30"/>
      <c r="F831" s="30"/>
      <c r="G831" s="58"/>
      <c r="H831" s="27"/>
      <c r="I831" s="30"/>
    </row>
    <row r="832" spans="1:9" ht="15" x14ac:dyDescent="0.25">
      <c r="A832" s="30"/>
      <c r="B832" s="30"/>
      <c r="C832" s="32"/>
      <c r="D832" s="30"/>
      <c r="E832" s="30"/>
      <c r="F832" s="30"/>
      <c r="G832" s="58"/>
      <c r="H832" s="27"/>
      <c r="I832" s="30"/>
    </row>
    <row r="833" spans="1:9" ht="15" x14ac:dyDescent="0.25">
      <c r="A833" s="30"/>
      <c r="B833" s="30"/>
      <c r="C833" s="32"/>
      <c r="D833" s="30"/>
      <c r="E833" s="30"/>
      <c r="F833" s="30"/>
      <c r="G833" s="58"/>
      <c r="H833" s="27"/>
      <c r="I833" s="30"/>
    </row>
    <row r="834" spans="1:9" ht="15" x14ac:dyDescent="0.25">
      <c r="A834" s="30"/>
      <c r="B834" s="30"/>
      <c r="C834" s="32"/>
      <c r="D834" s="30"/>
      <c r="E834" s="30"/>
      <c r="F834" s="30"/>
      <c r="G834" s="58"/>
      <c r="H834" s="27"/>
      <c r="I834" s="30"/>
    </row>
    <row r="835" spans="1:9" ht="15" x14ac:dyDescent="0.25">
      <c r="A835" s="30"/>
      <c r="B835" s="30"/>
      <c r="C835" s="32"/>
      <c r="D835" s="30"/>
      <c r="E835" s="30"/>
      <c r="F835" s="30"/>
      <c r="G835" s="58"/>
      <c r="H835" s="27"/>
      <c r="I835" s="30"/>
    </row>
    <row r="836" spans="1:9" ht="15" x14ac:dyDescent="0.25">
      <c r="A836" s="30"/>
      <c r="B836" s="30"/>
      <c r="C836" s="32"/>
      <c r="D836" s="30"/>
      <c r="E836" s="30"/>
      <c r="F836" s="30"/>
      <c r="G836" s="58"/>
      <c r="H836" s="27"/>
      <c r="I836" s="30"/>
    </row>
    <row r="837" spans="1:9" ht="15" x14ac:dyDescent="0.25">
      <c r="A837" s="30"/>
      <c r="B837" s="30"/>
      <c r="C837" s="32"/>
      <c r="D837" s="30"/>
      <c r="E837" s="30"/>
      <c r="F837" s="30"/>
      <c r="G837" s="58"/>
      <c r="H837" s="27"/>
      <c r="I837" s="30"/>
    </row>
    <row r="838" spans="1:9" ht="15" x14ac:dyDescent="0.25">
      <c r="A838" s="30"/>
      <c r="B838" s="30"/>
      <c r="C838" s="32"/>
      <c r="D838" s="30"/>
      <c r="E838" s="30"/>
      <c r="F838" s="30"/>
      <c r="G838" s="58"/>
      <c r="H838" s="27"/>
      <c r="I838" s="30"/>
    </row>
    <row r="839" spans="1:9" ht="15" x14ac:dyDescent="0.25">
      <c r="A839" s="30"/>
      <c r="B839" s="30"/>
      <c r="C839" s="32"/>
      <c r="D839" s="30"/>
      <c r="E839" s="30"/>
      <c r="F839" s="30"/>
      <c r="G839" s="58"/>
      <c r="H839" s="27"/>
      <c r="I839" s="30"/>
    </row>
    <row r="840" spans="1:9" ht="15" x14ac:dyDescent="0.25">
      <c r="A840" s="30"/>
      <c r="B840" s="30"/>
      <c r="C840" s="32"/>
      <c r="D840" s="30"/>
      <c r="E840" s="30"/>
      <c r="F840" s="30"/>
      <c r="G840" s="58"/>
      <c r="H840" s="27"/>
      <c r="I840" s="30"/>
    </row>
    <row r="841" spans="1:9" ht="15" x14ac:dyDescent="0.25">
      <c r="A841" s="30"/>
      <c r="B841" s="30"/>
      <c r="C841" s="32"/>
      <c r="D841" s="30"/>
      <c r="E841" s="30"/>
      <c r="F841" s="30"/>
      <c r="G841" s="58"/>
      <c r="H841" s="27"/>
      <c r="I841" s="30"/>
    </row>
    <row r="842" spans="1:9" ht="15" x14ac:dyDescent="0.25">
      <c r="A842" s="30"/>
      <c r="B842" s="30"/>
      <c r="C842" s="32"/>
      <c r="D842" s="30"/>
      <c r="E842" s="30"/>
      <c r="F842" s="30"/>
      <c r="G842" s="58"/>
      <c r="H842" s="27"/>
      <c r="I842" s="30"/>
    </row>
    <row r="843" spans="1:9" ht="15" x14ac:dyDescent="0.25">
      <c r="A843" s="30"/>
      <c r="B843" s="30"/>
      <c r="C843" s="32"/>
      <c r="D843" s="30"/>
      <c r="E843" s="30"/>
      <c r="F843" s="30"/>
      <c r="G843" s="58"/>
      <c r="H843" s="27"/>
      <c r="I843" s="30"/>
    </row>
    <row r="844" spans="1:9" ht="15" x14ac:dyDescent="0.25">
      <c r="A844" s="30"/>
      <c r="B844" s="30"/>
      <c r="C844" s="32"/>
      <c r="D844" s="30"/>
      <c r="E844" s="30"/>
      <c r="F844" s="30"/>
      <c r="G844" s="58"/>
      <c r="H844" s="27"/>
      <c r="I844" s="30"/>
    </row>
    <row r="845" spans="1:9" ht="15" x14ac:dyDescent="0.25">
      <c r="A845" s="30"/>
      <c r="B845" s="30"/>
      <c r="C845" s="32"/>
      <c r="D845" s="30"/>
      <c r="E845" s="30"/>
      <c r="F845" s="30"/>
      <c r="G845" s="58"/>
      <c r="H845" s="27"/>
      <c r="I845" s="30"/>
    </row>
    <row r="846" spans="1:9" ht="15" x14ac:dyDescent="0.25">
      <c r="A846" s="30"/>
      <c r="B846" s="30"/>
      <c r="C846" s="32"/>
      <c r="D846" s="30"/>
      <c r="E846" s="30"/>
      <c r="F846" s="30"/>
      <c r="G846" s="58"/>
      <c r="H846" s="27"/>
      <c r="I846" s="30"/>
    </row>
    <row r="847" spans="1:9" ht="15" x14ac:dyDescent="0.25">
      <c r="A847" s="30"/>
      <c r="B847" s="30"/>
      <c r="C847" s="32"/>
      <c r="D847" s="30"/>
      <c r="E847" s="30"/>
      <c r="F847" s="30"/>
      <c r="G847" s="58"/>
      <c r="H847" s="27"/>
      <c r="I847" s="30"/>
    </row>
    <row r="848" spans="1:9" ht="15" x14ac:dyDescent="0.25">
      <c r="A848" s="30"/>
      <c r="B848" s="30"/>
      <c r="C848" s="32"/>
      <c r="D848" s="30"/>
      <c r="E848" s="30"/>
      <c r="F848" s="30"/>
      <c r="G848" s="58"/>
      <c r="H848" s="27"/>
      <c r="I848" s="30"/>
    </row>
    <row r="849" spans="1:9" ht="15" x14ac:dyDescent="0.25">
      <c r="A849" s="30"/>
      <c r="B849" s="30"/>
      <c r="C849" s="32"/>
      <c r="D849" s="30"/>
      <c r="E849" s="30"/>
      <c r="F849" s="30"/>
      <c r="G849" s="58"/>
      <c r="H849" s="27"/>
      <c r="I849" s="30"/>
    </row>
    <row r="850" spans="1:9" ht="15" x14ac:dyDescent="0.25">
      <c r="A850" s="30"/>
      <c r="B850" s="30"/>
      <c r="C850" s="32"/>
      <c r="D850" s="30"/>
      <c r="E850" s="30"/>
      <c r="F850" s="30"/>
      <c r="G850" s="58"/>
      <c r="H850" s="27"/>
      <c r="I850" s="30"/>
    </row>
    <row r="851" spans="1:9" ht="15" x14ac:dyDescent="0.25">
      <c r="A851" s="30"/>
      <c r="B851" s="30"/>
      <c r="C851" s="32"/>
      <c r="D851" s="30"/>
      <c r="E851" s="30"/>
      <c r="F851" s="30"/>
      <c r="G851" s="58"/>
      <c r="H851" s="27"/>
      <c r="I851" s="30"/>
    </row>
    <row r="852" spans="1:9" ht="15" x14ac:dyDescent="0.25">
      <c r="A852" s="30"/>
      <c r="B852" s="30"/>
      <c r="C852" s="32"/>
      <c r="D852" s="30"/>
      <c r="E852" s="30"/>
      <c r="F852" s="30"/>
      <c r="G852" s="58"/>
      <c r="H852" s="27"/>
      <c r="I852" s="30"/>
    </row>
    <row r="853" spans="1:9" ht="15" x14ac:dyDescent="0.25">
      <c r="A853" s="30"/>
      <c r="B853" s="30"/>
      <c r="C853" s="32"/>
      <c r="D853" s="30"/>
      <c r="E853" s="30"/>
      <c r="F853" s="30"/>
      <c r="G853" s="58"/>
      <c r="H853" s="27"/>
      <c r="I853" s="30"/>
    </row>
    <row r="854" spans="1:9" ht="15" x14ac:dyDescent="0.25">
      <c r="A854" s="30"/>
      <c r="B854" s="30"/>
      <c r="C854" s="32"/>
      <c r="D854" s="30"/>
      <c r="E854" s="30"/>
      <c r="F854" s="30"/>
      <c r="G854" s="58"/>
      <c r="H854" s="27"/>
      <c r="I854" s="30"/>
    </row>
    <row r="855" spans="1:9" ht="15" x14ac:dyDescent="0.25">
      <c r="A855" s="30"/>
      <c r="B855" s="30"/>
      <c r="C855" s="32"/>
      <c r="D855" s="30"/>
      <c r="E855" s="30"/>
      <c r="F855" s="30"/>
      <c r="G855" s="58"/>
      <c r="H855" s="27"/>
      <c r="I855" s="30"/>
    </row>
    <row r="856" spans="1:9" ht="15" x14ac:dyDescent="0.25">
      <c r="A856" s="30"/>
      <c r="B856" s="30"/>
      <c r="C856" s="32"/>
      <c r="D856" s="30"/>
      <c r="E856" s="30"/>
      <c r="F856" s="30"/>
      <c r="G856" s="58"/>
      <c r="H856" s="27"/>
      <c r="I856" s="30"/>
    </row>
    <row r="857" spans="1:9" ht="15" x14ac:dyDescent="0.25">
      <c r="A857" s="30"/>
      <c r="B857" s="30"/>
      <c r="C857" s="32"/>
      <c r="D857" s="30"/>
      <c r="E857" s="30"/>
      <c r="F857" s="30"/>
      <c r="G857" s="58"/>
      <c r="H857" s="27"/>
      <c r="I857" s="30"/>
    </row>
    <row r="858" spans="1:9" ht="15" x14ac:dyDescent="0.25">
      <c r="A858" s="30"/>
      <c r="B858" s="30"/>
      <c r="C858" s="32"/>
      <c r="D858" s="30"/>
      <c r="E858" s="30"/>
      <c r="F858" s="30"/>
      <c r="G858" s="58"/>
      <c r="H858" s="27"/>
      <c r="I858" s="30"/>
    </row>
    <row r="859" spans="1:9" ht="15" x14ac:dyDescent="0.25">
      <c r="A859" s="30"/>
      <c r="B859" s="30"/>
      <c r="C859" s="32"/>
      <c r="D859" s="30"/>
      <c r="E859" s="30"/>
      <c r="F859" s="30"/>
      <c r="G859" s="58"/>
      <c r="H859" s="27"/>
      <c r="I859" s="30"/>
    </row>
    <row r="860" spans="1:9" ht="15" x14ac:dyDescent="0.25">
      <c r="A860" s="30"/>
      <c r="B860" s="30"/>
      <c r="C860" s="32"/>
      <c r="D860" s="30"/>
      <c r="E860" s="30"/>
      <c r="F860" s="30"/>
      <c r="G860" s="58"/>
      <c r="H860" s="27"/>
      <c r="I860" s="30"/>
    </row>
    <row r="861" spans="1:9" ht="15" x14ac:dyDescent="0.25">
      <c r="A861" s="30"/>
      <c r="B861" s="30"/>
      <c r="C861" s="32"/>
      <c r="D861" s="30"/>
      <c r="E861" s="30"/>
      <c r="F861" s="30"/>
      <c r="G861" s="58"/>
      <c r="H861" s="27"/>
      <c r="I861" s="30"/>
    </row>
    <row r="862" spans="1:9" ht="15" x14ac:dyDescent="0.25">
      <c r="A862" s="30"/>
      <c r="B862" s="30"/>
      <c r="C862" s="32"/>
      <c r="D862" s="30"/>
      <c r="E862" s="30"/>
      <c r="F862" s="30"/>
      <c r="G862" s="58"/>
      <c r="H862" s="27"/>
      <c r="I862" s="30"/>
    </row>
    <row r="863" spans="1:9" ht="15" x14ac:dyDescent="0.25">
      <c r="A863" s="30"/>
      <c r="B863" s="30"/>
      <c r="C863" s="32"/>
      <c r="D863" s="30"/>
      <c r="E863" s="30"/>
      <c r="F863" s="30"/>
      <c r="G863" s="58"/>
      <c r="H863" s="27"/>
      <c r="I863" s="30"/>
    </row>
    <row r="864" spans="1:9" ht="15" x14ac:dyDescent="0.25">
      <c r="A864" s="30"/>
      <c r="B864" s="30"/>
      <c r="C864" s="32"/>
      <c r="D864" s="30"/>
      <c r="E864" s="30"/>
      <c r="F864" s="30"/>
      <c r="G864" s="58"/>
      <c r="H864" s="27"/>
      <c r="I864" s="30"/>
    </row>
    <row r="865" spans="1:9" ht="15" x14ac:dyDescent="0.25">
      <c r="A865" s="30"/>
      <c r="B865" s="30"/>
      <c r="C865" s="32"/>
      <c r="D865" s="30"/>
      <c r="E865" s="30"/>
      <c r="F865" s="30"/>
      <c r="G865" s="58"/>
      <c r="H865" s="27"/>
      <c r="I865" s="30"/>
    </row>
    <row r="866" spans="1:9" ht="15" x14ac:dyDescent="0.25">
      <c r="A866" s="30"/>
      <c r="B866" s="30"/>
      <c r="C866" s="32"/>
      <c r="D866" s="30"/>
      <c r="E866" s="30"/>
      <c r="F866" s="30"/>
      <c r="G866" s="58"/>
      <c r="H866" s="27"/>
      <c r="I866" s="30"/>
    </row>
    <row r="867" spans="1:9" ht="15" x14ac:dyDescent="0.25">
      <c r="A867" s="30"/>
      <c r="B867" s="30"/>
      <c r="C867" s="32"/>
      <c r="D867" s="30"/>
      <c r="E867" s="30"/>
      <c r="F867" s="30"/>
      <c r="G867" s="58"/>
      <c r="H867" s="27"/>
      <c r="I867" s="30"/>
    </row>
    <row r="868" spans="1:9" ht="15" x14ac:dyDescent="0.25">
      <c r="A868" s="30"/>
      <c r="B868" s="30"/>
      <c r="C868" s="32"/>
      <c r="D868" s="30"/>
      <c r="E868" s="30"/>
      <c r="F868" s="30"/>
      <c r="G868" s="58"/>
      <c r="H868" s="27"/>
      <c r="I868" s="30"/>
    </row>
    <row r="869" spans="1:9" ht="15" x14ac:dyDescent="0.25">
      <c r="A869" s="30"/>
      <c r="B869" s="30"/>
      <c r="C869" s="32"/>
      <c r="D869" s="30"/>
      <c r="E869" s="30"/>
      <c r="F869" s="30"/>
      <c r="G869" s="58"/>
      <c r="H869" s="27"/>
      <c r="I869" s="30"/>
    </row>
    <row r="870" spans="1:9" ht="15" x14ac:dyDescent="0.25">
      <c r="A870" s="30"/>
      <c r="B870" s="30"/>
      <c r="C870" s="32"/>
      <c r="D870" s="30"/>
      <c r="E870" s="30"/>
      <c r="F870" s="30"/>
      <c r="G870" s="58"/>
      <c r="H870" s="27"/>
      <c r="I870" s="30"/>
    </row>
    <row r="871" spans="1:9" ht="15" x14ac:dyDescent="0.25">
      <c r="A871" s="30"/>
      <c r="B871" s="30"/>
      <c r="C871" s="32"/>
      <c r="D871" s="30"/>
      <c r="E871" s="30"/>
      <c r="F871" s="30"/>
      <c r="G871" s="58"/>
      <c r="H871" s="27"/>
      <c r="I871" s="30"/>
    </row>
    <row r="872" spans="1:9" ht="15" x14ac:dyDescent="0.25">
      <c r="A872" s="30"/>
      <c r="B872" s="30"/>
      <c r="C872" s="32"/>
      <c r="D872" s="30"/>
      <c r="E872" s="30"/>
      <c r="F872" s="30"/>
      <c r="G872" s="58"/>
      <c r="H872" s="27"/>
      <c r="I872" s="30"/>
    </row>
    <row r="873" spans="1:9" ht="15" x14ac:dyDescent="0.25">
      <c r="A873" s="30"/>
      <c r="B873" s="30"/>
      <c r="C873" s="32"/>
      <c r="D873" s="30"/>
      <c r="E873" s="30"/>
      <c r="F873" s="30"/>
      <c r="G873" s="58"/>
      <c r="H873" s="27"/>
      <c r="I873" s="30"/>
    </row>
    <row r="874" spans="1:9" ht="15" x14ac:dyDescent="0.25">
      <c r="A874" s="30"/>
      <c r="B874" s="30"/>
      <c r="C874" s="32"/>
      <c r="D874" s="30"/>
      <c r="E874" s="30"/>
      <c r="F874" s="30"/>
      <c r="G874" s="58"/>
      <c r="H874" s="27"/>
      <c r="I874" s="30"/>
    </row>
    <row r="875" spans="1:9" ht="15" x14ac:dyDescent="0.25">
      <c r="A875" s="30"/>
      <c r="B875" s="30"/>
      <c r="C875" s="32"/>
      <c r="D875" s="30"/>
      <c r="E875" s="30"/>
      <c r="F875" s="30"/>
      <c r="G875" s="58"/>
      <c r="H875" s="27"/>
      <c r="I875" s="30"/>
    </row>
    <row r="876" spans="1:9" ht="15" x14ac:dyDescent="0.25">
      <c r="A876" s="30"/>
      <c r="B876" s="30"/>
      <c r="C876" s="32"/>
      <c r="D876" s="30"/>
      <c r="E876" s="30"/>
      <c r="F876" s="30"/>
      <c r="G876" s="58"/>
      <c r="H876" s="27"/>
      <c r="I876" s="30"/>
    </row>
    <row r="877" spans="1:9" ht="15" x14ac:dyDescent="0.25">
      <c r="A877" s="30"/>
      <c r="B877" s="30"/>
      <c r="C877" s="32"/>
      <c r="D877" s="30"/>
      <c r="E877" s="30"/>
      <c r="F877" s="30"/>
      <c r="G877" s="58"/>
      <c r="H877" s="27"/>
      <c r="I877" s="30"/>
    </row>
    <row r="878" spans="1:9" ht="15" x14ac:dyDescent="0.25">
      <c r="A878" s="30"/>
      <c r="B878" s="30"/>
      <c r="C878" s="32"/>
      <c r="D878" s="30"/>
      <c r="E878" s="30"/>
      <c r="F878" s="30"/>
      <c r="G878" s="58"/>
      <c r="H878" s="27"/>
      <c r="I878" s="30"/>
    </row>
    <row r="879" spans="1:9" ht="15" x14ac:dyDescent="0.25">
      <c r="A879" s="30"/>
      <c r="B879" s="30"/>
      <c r="C879" s="32"/>
      <c r="D879" s="30"/>
      <c r="E879" s="30"/>
      <c r="F879" s="30"/>
      <c r="G879" s="58"/>
      <c r="H879" s="27"/>
      <c r="I879" s="30"/>
    </row>
    <row r="880" spans="1:9" ht="15" x14ac:dyDescent="0.25">
      <c r="A880" s="30"/>
      <c r="B880" s="30"/>
      <c r="C880" s="32"/>
      <c r="D880" s="30"/>
      <c r="E880" s="30"/>
      <c r="F880" s="30"/>
      <c r="G880" s="58"/>
      <c r="H880" s="27"/>
      <c r="I880" s="30"/>
    </row>
    <row r="881" spans="1:9" ht="15" x14ac:dyDescent="0.25">
      <c r="A881" s="30"/>
      <c r="B881" s="30"/>
      <c r="C881" s="32"/>
      <c r="D881" s="30"/>
      <c r="E881" s="30"/>
      <c r="F881" s="30"/>
      <c r="G881" s="58"/>
      <c r="H881" s="27"/>
      <c r="I881" s="30"/>
    </row>
    <row r="882" spans="1:9" ht="15" x14ac:dyDescent="0.25">
      <c r="A882" s="30"/>
      <c r="B882" s="30"/>
      <c r="C882" s="32"/>
      <c r="D882" s="30"/>
      <c r="E882" s="30"/>
      <c r="F882" s="30"/>
      <c r="G882" s="58"/>
      <c r="H882" s="27"/>
      <c r="I882" s="30"/>
    </row>
    <row r="883" spans="1:9" ht="15" x14ac:dyDescent="0.25">
      <c r="A883" s="30"/>
      <c r="B883" s="30"/>
      <c r="C883" s="32"/>
      <c r="D883" s="30"/>
      <c r="E883" s="30"/>
      <c r="F883" s="30"/>
      <c r="G883" s="58"/>
      <c r="H883" s="27"/>
      <c r="I883" s="30"/>
    </row>
    <row r="884" spans="1:9" ht="15" x14ac:dyDescent="0.25">
      <c r="A884" s="30"/>
      <c r="B884" s="30"/>
      <c r="C884" s="32"/>
      <c r="D884" s="30"/>
      <c r="E884" s="30"/>
      <c r="F884" s="30"/>
      <c r="G884" s="58"/>
      <c r="H884" s="27"/>
      <c r="I884" s="30"/>
    </row>
    <row r="885" spans="1:9" ht="15" x14ac:dyDescent="0.25">
      <c r="A885" s="30"/>
      <c r="B885" s="30"/>
      <c r="C885" s="32"/>
      <c r="D885" s="30"/>
      <c r="E885" s="30"/>
      <c r="F885" s="30"/>
      <c r="G885" s="58"/>
      <c r="H885" s="27"/>
      <c r="I885" s="30"/>
    </row>
    <row r="886" spans="1:9" ht="15" x14ac:dyDescent="0.25">
      <c r="A886" s="30"/>
      <c r="B886" s="30"/>
      <c r="C886" s="32"/>
      <c r="D886" s="30"/>
      <c r="E886" s="30"/>
      <c r="F886" s="30"/>
      <c r="G886" s="58"/>
      <c r="H886" s="27"/>
      <c r="I886" s="30"/>
    </row>
    <row r="887" spans="1:9" ht="15" x14ac:dyDescent="0.25">
      <c r="A887" s="30"/>
      <c r="B887" s="30"/>
      <c r="C887" s="32"/>
      <c r="D887" s="30"/>
      <c r="E887" s="30"/>
      <c r="F887" s="30"/>
      <c r="G887" s="58"/>
      <c r="H887" s="27"/>
      <c r="I887" s="30"/>
    </row>
    <row r="888" spans="1:9" ht="15" x14ac:dyDescent="0.25">
      <c r="A888" s="30"/>
      <c r="B888" s="30"/>
      <c r="C888" s="32"/>
      <c r="D888" s="30"/>
      <c r="E888" s="30"/>
      <c r="F888" s="30"/>
      <c r="G888" s="58"/>
      <c r="H888" s="27"/>
      <c r="I888" s="30"/>
    </row>
    <row r="889" spans="1:9" ht="15" x14ac:dyDescent="0.25">
      <c r="A889" s="30"/>
      <c r="B889" s="30"/>
      <c r="C889" s="32"/>
      <c r="D889" s="30"/>
      <c r="E889" s="30"/>
      <c r="F889" s="30"/>
      <c r="G889" s="58"/>
      <c r="H889" s="27"/>
      <c r="I889" s="30"/>
    </row>
    <row r="890" spans="1:9" ht="15" x14ac:dyDescent="0.25">
      <c r="A890" s="30"/>
      <c r="B890" s="30"/>
      <c r="C890" s="32"/>
      <c r="D890" s="30"/>
      <c r="E890" s="30"/>
      <c r="F890" s="30"/>
      <c r="G890" s="58"/>
      <c r="H890" s="27"/>
      <c r="I890" s="30"/>
    </row>
    <row r="891" spans="1:9" ht="15" x14ac:dyDescent="0.25">
      <c r="A891" s="30"/>
      <c r="B891" s="30"/>
      <c r="C891" s="32"/>
      <c r="D891" s="30"/>
      <c r="E891" s="30"/>
      <c r="F891" s="30"/>
      <c r="G891" s="58"/>
      <c r="H891" s="27"/>
      <c r="I891" s="30"/>
    </row>
    <row r="892" spans="1:9" ht="15" x14ac:dyDescent="0.25">
      <c r="A892" s="30"/>
      <c r="B892" s="30"/>
      <c r="C892" s="32"/>
      <c r="D892" s="30"/>
      <c r="E892" s="30"/>
      <c r="F892" s="30"/>
      <c r="G892" s="58"/>
      <c r="H892" s="27"/>
      <c r="I892" s="30"/>
    </row>
    <row r="893" spans="1:9" ht="15" x14ac:dyDescent="0.25">
      <c r="A893" s="30"/>
      <c r="B893" s="30"/>
      <c r="C893" s="32"/>
      <c r="D893" s="30"/>
      <c r="E893" s="30"/>
      <c r="F893" s="30"/>
      <c r="G893" s="58"/>
      <c r="H893" s="27"/>
      <c r="I893" s="30"/>
    </row>
    <row r="894" spans="1:9" ht="15" x14ac:dyDescent="0.25">
      <c r="A894" s="30"/>
      <c r="B894" s="30"/>
      <c r="C894" s="32"/>
      <c r="D894" s="30"/>
      <c r="E894" s="30"/>
      <c r="F894" s="30"/>
      <c r="G894" s="58"/>
      <c r="H894" s="27"/>
      <c r="I894" s="30"/>
    </row>
    <row r="895" spans="1:9" ht="15" x14ac:dyDescent="0.25">
      <c r="A895" s="30"/>
      <c r="B895" s="30"/>
      <c r="C895" s="32"/>
      <c r="D895" s="30"/>
      <c r="E895" s="30"/>
      <c r="F895" s="30"/>
      <c r="G895" s="58"/>
      <c r="H895" s="27"/>
      <c r="I895" s="30"/>
    </row>
    <row r="896" spans="1:9" ht="15" x14ac:dyDescent="0.25">
      <c r="A896" s="30"/>
      <c r="B896" s="30"/>
      <c r="C896" s="32"/>
      <c r="D896" s="30"/>
      <c r="E896" s="30"/>
      <c r="F896" s="30"/>
      <c r="G896" s="58"/>
      <c r="H896" s="27"/>
      <c r="I896" s="30"/>
    </row>
    <row r="897" spans="1:9" ht="15" x14ac:dyDescent="0.25">
      <c r="A897" s="30"/>
      <c r="B897" s="30"/>
      <c r="C897" s="32"/>
      <c r="D897" s="30"/>
      <c r="E897" s="30"/>
      <c r="F897" s="30"/>
      <c r="G897" s="58"/>
      <c r="H897" s="27"/>
      <c r="I897" s="30"/>
    </row>
    <row r="898" spans="1:9" ht="15" x14ac:dyDescent="0.25">
      <c r="A898" s="30"/>
      <c r="B898" s="30"/>
      <c r="C898" s="32"/>
      <c r="D898" s="30"/>
      <c r="E898" s="30"/>
      <c r="F898" s="30"/>
      <c r="G898" s="58"/>
      <c r="H898" s="27"/>
      <c r="I898" s="30"/>
    </row>
    <row r="899" spans="1:9" ht="15" x14ac:dyDescent="0.25">
      <c r="A899" s="30"/>
      <c r="B899" s="30"/>
      <c r="C899" s="32"/>
      <c r="D899" s="30"/>
      <c r="E899" s="30"/>
      <c r="F899" s="30"/>
      <c r="G899" s="58"/>
      <c r="H899" s="27"/>
      <c r="I899" s="30"/>
    </row>
    <row r="900" spans="1:9" ht="15" x14ac:dyDescent="0.25">
      <c r="A900" s="30"/>
      <c r="B900" s="30"/>
      <c r="C900" s="32"/>
      <c r="D900" s="30"/>
      <c r="E900" s="30"/>
      <c r="F900" s="30"/>
      <c r="G900" s="58"/>
      <c r="H900" s="27"/>
      <c r="I900" s="30"/>
    </row>
    <row r="901" spans="1:9" ht="15" x14ac:dyDescent="0.25">
      <c r="A901" s="30"/>
      <c r="B901" s="30"/>
      <c r="C901" s="32"/>
      <c r="D901" s="30"/>
      <c r="E901" s="30"/>
      <c r="F901" s="30"/>
      <c r="G901" s="58"/>
      <c r="H901" s="27"/>
      <c r="I901" s="30"/>
    </row>
    <row r="902" spans="1:9" ht="15" x14ac:dyDescent="0.25">
      <c r="A902" s="30"/>
      <c r="B902" s="30"/>
      <c r="C902" s="32"/>
      <c r="D902" s="30"/>
      <c r="E902" s="30"/>
      <c r="F902" s="30"/>
      <c r="G902" s="58"/>
      <c r="H902" s="27"/>
      <c r="I902" s="30"/>
    </row>
    <row r="903" spans="1:9" ht="15" x14ac:dyDescent="0.25">
      <c r="A903" s="30"/>
      <c r="B903" s="30"/>
      <c r="C903" s="32"/>
      <c r="D903" s="30"/>
      <c r="E903" s="30"/>
      <c r="F903" s="30"/>
      <c r="G903" s="58"/>
      <c r="H903" s="27"/>
      <c r="I903" s="30"/>
    </row>
    <row r="904" spans="1:9" ht="15" x14ac:dyDescent="0.25">
      <c r="A904" s="30"/>
      <c r="B904" s="30"/>
      <c r="C904" s="32"/>
      <c r="D904" s="30"/>
      <c r="E904" s="30"/>
      <c r="F904" s="30"/>
      <c r="G904" s="58"/>
      <c r="H904" s="27"/>
      <c r="I904" s="30"/>
    </row>
    <row r="905" spans="1:9" ht="15" x14ac:dyDescent="0.25">
      <c r="A905" s="30"/>
      <c r="B905" s="30"/>
      <c r="C905" s="32"/>
      <c r="D905" s="30"/>
      <c r="E905" s="30"/>
      <c r="F905" s="30"/>
      <c r="G905" s="58"/>
      <c r="H905" s="27"/>
      <c r="I905" s="30"/>
    </row>
    <row r="906" spans="1:9" ht="15" x14ac:dyDescent="0.25">
      <c r="A906" s="30"/>
      <c r="B906" s="30"/>
      <c r="C906" s="32"/>
      <c r="D906" s="30"/>
      <c r="E906" s="30"/>
      <c r="F906" s="30"/>
      <c r="G906" s="58"/>
      <c r="H906" s="27"/>
      <c r="I906" s="30"/>
    </row>
    <row r="907" spans="1:9" ht="15" x14ac:dyDescent="0.25">
      <c r="A907" s="30"/>
      <c r="B907" s="30"/>
      <c r="C907" s="32"/>
      <c r="D907" s="30"/>
      <c r="E907" s="30"/>
      <c r="F907" s="30"/>
      <c r="G907" s="58"/>
      <c r="H907" s="27"/>
      <c r="I907" s="30"/>
    </row>
    <row r="908" spans="1:9" ht="15" x14ac:dyDescent="0.25">
      <c r="A908" s="30"/>
      <c r="B908" s="30"/>
      <c r="C908" s="32"/>
      <c r="D908" s="30"/>
      <c r="E908" s="30"/>
      <c r="F908" s="30"/>
      <c r="G908" s="58"/>
      <c r="H908" s="27"/>
      <c r="I908" s="30"/>
    </row>
    <row r="909" spans="1:9" ht="15" x14ac:dyDescent="0.25">
      <c r="A909" s="30"/>
      <c r="B909" s="30"/>
      <c r="C909" s="32"/>
      <c r="D909" s="30"/>
      <c r="E909" s="30"/>
      <c r="F909" s="30"/>
      <c r="G909" s="58"/>
      <c r="H909" s="27"/>
      <c r="I909" s="30"/>
    </row>
    <row r="910" spans="1:9" ht="15" x14ac:dyDescent="0.25">
      <c r="A910" s="30"/>
      <c r="B910" s="30"/>
      <c r="C910" s="32"/>
      <c r="D910" s="30"/>
      <c r="E910" s="30"/>
      <c r="F910" s="30"/>
      <c r="G910" s="58"/>
      <c r="H910" s="27"/>
      <c r="I910" s="30"/>
    </row>
    <row r="911" spans="1:9" ht="15" x14ac:dyDescent="0.25">
      <c r="A911" s="30"/>
      <c r="B911" s="30"/>
      <c r="C911" s="32"/>
      <c r="D911" s="30"/>
      <c r="E911" s="30"/>
      <c r="F911" s="30"/>
      <c r="G911" s="58"/>
      <c r="H911" s="27"/>
      <c r="I911" s="30"/>
    </row>
    <row r="912" spans="1:9" ht="15" x14ac:dyDescent="0.25">
      <c r="A912" s="30"/>
      <c r="B912" s="30"/>
      <c r="C912" s="32"/>
      <c r="D912" s="30"/>
      <c r="E912" s="30"/>
      <c r="F912" s="30"/>
      <c r="G912" s="58"/>
      <c r="H912" s="27"/>
      <c r="I912" s="30"/>
    </row>
    <row r="913" spans="1:9" ht="15" x14ac:dyDescent="0.25">
      <c r="A913" s="30"/>
      <c r="B913" s="30"/>
      <c r="C913" s="32"/>
      <c r="D913" s="30"/>
      <c r="E913" s="30"/>
      <c r="F913" s="30"/>
      <c r="G913" s="58"/>
      <c r="H913" s="27"/>
      <c r="I913" s="30"/>
    </row>
    <row r="914" spans="1:9" ht="15" x14ac:dyDescent="0.25">
      <c r="A914" s="30"/>
      <c r="B914" s="30"/>
      <c r="C914" s="32"/>
      <c r="D914" s="30"/>
      <c r="E914" s="30"/>
      <c r="F914" s="30"/>
      <c r="G914" s="58"/>
      <c r="H914" s="27"/>
      <c r="I914" s="30"/>
    </row>
    <row r="915" spans="1:9" ht="15" x14ac:dyDescent="0.25">
      <c r="A915" s="30"/>
      <c r="B915" s="30"/>
      <c r="C915" s="32"/>
      <c r="D915" s="30"/>
      <c r="E915" s="30"/>
      <c r="F915" s="30"/>
      <c r="G915" s="58"/>
      <c r="H915" s="27"/>
      <c r="I915" s="30"/>
    </row>
    <row r="916" spans="1:9" ht="15" x14ac:dyDescent="0.25">
      <c r="A916" s="30"/>
      <c r="B916" s="30"/>
      <c r="C916" s="32"/>
      <c r="D916" s="30"/>
      <c r="E916" s="30"/>
      <c r="F916" s="30"/>
      <c r="G916" s="58"/>
      <c r="H916" s="27"/>
      <c r="I916" s="30"/>
    </row>
    <row r="917" spans="1:9" ht="15" x14ac:dyDescent="0.25">
      <c r="A917" s="30"/>
      <c r="B917" s="30"/>
      <c r="C917" s="32"/>
      <c r="D917" s="30"/>
      <c r="E917" s="30"/>
      <c r="F917" s="30"/>
      <c r="G917" s="58"/>
      <c r="H917" s="27"/>
      <c r="I917" s="30"/>
    </row>
    <row r="918" spans="1:9" ht="15" x14ac:dyDescent="0.25">
      <c r="A918" s="30"/>
      <c r="B918" s="30"/>
      <c r="C918" s="32"/>
      <c r="D918" s="30"/>
      <c r="E918" s="30"/>
      <c r="F918" s="30"/>
      <c r="G918" s="58"/>
      <c r="H918" s="27"/>
      <c r="I918" s="30"/>
    </row>
    <row r="919" spans="1:9" ht="15" x14ac:dyDescent="0.25">
      <c r="A919" s="30"/>
      <c r="B919" s="30"/>
      <c r="C919" s="32"/>
      <c r="D919" s="30"/>
      <c r="E919" s="30"/>
      <c r="F919" s="30"/>
      <c r="G919" s="58"/>
      <c r="H919" s="27"/>
      <c r="I919" s="30"/>
    </row>
    <row r="920" spans="1:9" ht="15" x14ac:dyDescent="0.25">
      <c r="A920" s="30"/>
      <c r="B920" s="30"/>
      <c r="C920" s="32"/>
      <c r="D920" s="30"/>
      <c r="E920" s="30"/>
      <c r="F920" s="30"/>
      <c r="G920" s="58"/>
      <c r="H920" s="27"/>
      <c r="I920" s="30"/>
    </row>
    <row r="921" spans="1:9" ht="15" x14ac:dyDescent="0.25">
      <c r="A921" s="30"/>
      <c r="B921" s="30"/>
      <c r="C921" s="32"/>
      <c r="D921" s="30"/>
      <c r="E921" s="30"/>
      <c r="F921" s="30"/>
      <c r="G921" s="58"/>
      <c r="H921" s="27"/>
      <c r="I921" s="30"/>
    </row>
    <row r="922" spans="1:9" ht="15" x14ac:dyDescent="0.25">
      <c r="A922" s="30"/>
      <c r="B922" s="30"/>
      <c r="C922" s="32"/>
      <c r="D922" s="30"/>
      <c r="E922" s="30"/>
      <c r="F922" s="30"/>
      <c r="G922" s="58"/>
      <c r="H922" s="27"/>
      <c r="I922" s="30"/>
    </row>
    <row r="923" spans="1:9" ht="15" x14ac:dyDescent="0.25">
      <c r="A923" s="30"/>
      <c r="B923" s="30"/>
      <c r="C923" s="32"/>
      <c r="D923" s="30"/>
      <c r="E923" s="30"/>
      <c r="F923" s="30"/>
      <c r="G923" s="58"/>
      <c r="H923" s="27"/>
      <c r="I923" s="30"/>
    </row>
    <row r="924" spans="1:9" ht="15" x14ac:dyDescent="0.25">
      <c r="A924" s="30"/>
      <c r="B924" s="30"/>
      <c r="C924" s="32"/>
      <c r="D924" s="30"/>
      <c r="E924" s="30"/>
      <c r="F924" s="30"/>
      <c r="G924" s="58"/>
      <c r="H924" s="27"/>
      <c r="I924" s="30"/>
    </row>
    <row r="925" spans="1:9" ht="15" x14ac:dyDescent="0.25">
      <c r="A925" s="30"/>
      <c r="B925" s="30"/>
      <c r="C925" s="32"/>
      <c r="D925" s="30"/>
      <c r="E925" s="30"/>
      <c r="F925" s="30"/>
      <c r="G925" s="58"/>
      <c r="H925" s="27"/>
      <c r="I925" s="30"/>
    </row>
    <row r="926" spans="1:9" ht="15" x14ac:dyDescent="0.25">
      <c r="A926" s="30"/>
      <c r="B926" s="30"/>
      <c r="C926" s="32"/>
      <c r="D926" s="30"/>
      <c r="E926" s="30"/>
      <c r="F926" s="30"/>
      <c r="G926" s="58"/>
      <c r="H926" s="27"/>
      <c r="I926" s="30"/>
    </row>
    <row r="927" spans="1:9" ht="15" x14ac:dyDescent="0.25">
      <c r="A927" s="30"/>
      <c r="B927" s="30"/>
      <c r="C927" s="32"/>
      <c r="D927" s="30"/>
      <c r="E927" s="30"/>
      <c r="F927" s="30"/>
      <c r="G927" s="58"/>
      <c r="H927" s="27"/>
      <c r="I927" s="30"/>
    </row>
    <row r="928" spans="1:9" ht="15" x14ac:dyDescent="0.25">
      <c r="A928" s="30"/>
      <c r="B928" s="30"/>
      <c r="C928" s="32"/>
      <c r="D928" s="30"/>
      <c r="E928" s="30"/>
      <c r="F928" s="30"/>
      <c r="G928" s="58"/>
      <c r="H928" s="27"/>
      <c r="I928" s="30"/>
    </row>
    <row r="929" spans="1:9" ht="15" x14ac:dyDescent="0.25">
      <c r="A929" s="30"/>
      <c r="B929" s="30"/>
      <c r="C929" s="32"/>
      <c r="D929" s="30"/>
      <c r="E929" s="30"/>
      <c r="F929" s="30"/>
      <c r="G929" s="58"/>
      <c r="H929" s="27"/>
      <c r="I929" s="30"/>
    </row>
    <row r="930" spans="1:9" ht="15" x14ac:dyDescent="0.25">
      <c r="A930" s="30"/>
      <c r="B930" s="30"/>
      <c r="C930" s="32"/>
      <c r="D930" s="30"/>
      <c r="E930" s="30"/>
      <c r="F930" s="30"/>
      <c r="G930" s="58"/>
      <c r="H930" s="27"/>
      <c r="I930" s="30"/>
    </row>
    <row r="931" spans="1:9" ht="15" x14ac:dyDescent="0.25">
      <c r="A931" s="30"/>
      <c r="B931" s="30"/>
      <c r="C931" s="32"/>
      <c r="D931" s="30"/>
      <c r="E931" s="30"/>
      <c r="F931" s="30"/>
      <c r="G931" s="58"/>
      <c r="H931" s="27"/>
      <c r="I931" s="30"/>
    </row>
    <row r="932" spans="1:9" ht="15" x14ac:dyDescent="0.25">
      <c r="A932" s="30"/>
      <c r="B932" s="30"/>
      <c r="C932" s="32"/>
      <c r="D932" s="30"/>
      <c r="E932" s="30"/>
      <c r="F932" s="30"/>
      <c r="G932" s="58"/>
      <c r="H932" s="27"/>
      <c r="I932" s="30"/>
    </row>
    <row r="933" spans="1:9" ht="15" x14ac:dyDescent="0.25">
      <c r="A933" s="30"/>
      <c r="B933" s="30"/>
      <c r="C933" s="32"/>
      <c r="D933" s="30"/>
      <c r="E933" s="30"/>
      <c r="F933" s="30"/>
      <c r="G933" s="58"/>
      <c r="H933" s="27"/>
      <c r="I933" s="30"/>
    </row>
    <row r="934" spans="1:9" ht="15" x14ac:dyDescent="0.25">
      <c r="A934" s="30"/>
      <c r="B934" s="30"/>
      <c r="C934" s="32"/>
      <c r="D934" s="30"/>
      <c r="E934" s="30"/>
      <c r="F934" s="30"/>
      <c r="G934" s="58"/>
      <c r="H934" s="27"/>
      <c r="I934" s="30"/>
    </row>
    <row r="935" spans="1:9" ht="15" x14ac:dyDescent="0.25">
      <c r="A935" s="30"/>
      <c r="B935" s="30"/>
      <c r="C935" s="32"/>
      <c r="D935" s="30"/>
      <c r="E935" s="30"/>
      <c r="F935" s="30"/>
      <c r="G935" s="58"/>
      <c r="H935" s="27"/>
      <c r="I935" s="30"/>
    </row>
    <row r="936" spans="1:9" ht="15" x14ac:dyDescent="0.25">
      <c r="A936" s="30"/>
      <c r="B936" s="30"/>
      <c r="C936" s="32"/>
      <c r="D936" s="30"/>
      <c r="E936" s="30"/>
      <c r="F936" s="30"/>
      <c r="G936" s="58"/>
      <c r="H936" s="27"/>
      <c r="I936" s="30"/>
    </row>
    <row r="937" spans="1:9" ht="15" x14ac:dyDescent="0.25">
      <c r="A937" s="30"/>
      <c r="B937" s="30"/>
      <c r="C937" s="32"/>
      <c r="D937" s="30"/>
      <c r="E937" s="30"/>
      <c r="F937" s="30"/>
      <c r="G937" s="58"/>
      <c r="H937" s="27"/>
      <c r="I937" s="30"/>
    </row>
    <row r="938" spans="1:9" ht="15" x14ac:dyDescent="0.25">
      <c r="A938" s="30"/>
      <c r="B938" s="30"/>
      <c r="C938" s="32"/>
      <c r="D938" s="30"/>
      <c r="E938" s="30"/>
      <c r="F938" s="30"/>
      <c r="G938" s="58"/>
      <c r="H938" s="27"/>
      <c r="I938" s="30"/>
    </row>
    <row r="939" spans="1:9" ht="15" x14ac:dyDescent="0.25">
      <c r="A939" s="30"/>
      <c r="B939" s="30"/>
      <c r="C939" s="32"/>
      <c r="D939" s="30"/>
      <c r="E939" s="30"/>
      <c r="F939" s="30"/>
      <c r="G939" s="58"/>
      <c r="H939" s="27"/>
      <c r="I939" s="30"/>
    </row>
    <row r="940" spans="1:9" ht="15" x14ac:dyDescent="0.25">
      <c r="A940" s="30"/>
      <c r="B940" s="30"/>
      <c r="C940" s="32"/>
      <c r="D940" s="30"/>
      <c r="E940" s="30"/>
      <c r="F940" s="30"/>
      <c r="G940" s="58"/>
      <c r="H940" s="27"/>
      <c r="I940" s="30"/>
    </row>
    <row r="941" spans="1:9" ht="15" x14ac:dyDescent="0.25">
      <c r="A941" s="30"/>
      <c r="B941" s="30"/>
      <c r="C941" s="32"/>
      <c r="D941" s="30"/>
      <c r="E941" s="30"/>
      <c r="F941" s="30"/>
      <c r="G941" s="58"/>
      <c r="H941" s="27"/>
      <c r="I941" s="30"/>
    </row>
    <row r="942" spans="1:9" ht="15" x14ac:dyDescent="0.25">
      <c r="A942" s="30"/>
      <c r="B942" s="30"/>
      <c r="C942" s="32"/>
      <c r="D942" s="30"/>
      <c r="E942" s="30"/>
      <c r="F942" s="30"/>
      <c r="G942" s="58"/>
      <c r="H942" s="27"/>
      <c r="I942" s="30"/>
    </row>
    <row r="943" spans="1:9" ht="15" x14ac:dyDescent="0.25">
      <c r="A943" s="30"/>
      <c r="B943" s="30"/>
      <c r="C943" s="32"/>
      <c r="D943" s="30"/>
      <c r="E943" s="30"/>
      <c r="F943" s="30"/>
      <c r="G943" s="58"/>
      <c r="H943" s="27"/>
      <c r="I943" s="30"/>
    </row>
    <row r="944" spans="1:9" ht="15" x14ac:dyDescent="0.25">
      <c r="A944" s="30"/>
      <c r="B944" s="30"/>
      <c r="C944" s="32"/>
      <c r="D944" s="30"/>
      <c r="E944" s="30"/>
      <c r="F944" s="30"/>
      <c r="G944" s="58"/>
      <c r="H944" s="27"/>
      <c r="I944" s="30"/>
    </row>
    <row r="945" spans="1:9" ht="15" x14ac:dyDescent="0.25">
      <c r="A945" s="30"/>
      <c r="B945" s="30"/>
      <c r="C945" s="32"/>
      <c r="D945" s="30"/>
      <c r="E945" s="30"/>
      <c r="F945" s="30"/>
      <c r="G945" s="58"/>
      <c r="H945" s="27"/>
      <c r="I945" s="30"/>
    </row>
    <row r="946" spans="1:9" ht="15" x14ac:dyDescent="0.25">
      <c r="A946" s="30"/>
      <c r="B946" s="30"/>
      <c r="C946" s="32"/>
      <c r="D946" s="30"/>
      <c r="E946" s="30"/>
      <c r="F946" s="30"/>
      <c r="G946" s="58"/>
      <c r="H946" s="27"/>
      <c r="I946" s="30"/>
    </row>
    <row r="947" spans="1:9" ht="15" x14ac:dyDescent="0.25">
      <c r="A947" s="30"/>
      <c r="B947" s="30"/>
      <c r="C947" s="32"/>
      <c r="D947" s="30"/>
      <c r="E947" s="30"/>
      <c r="F947" s="30"/>
      <c r="G947" s="58"/>
      <c r="H947" s="27"/>
      <c r="I947" s="30"/>
    </row>
    <row r="948" spans="1:9" ht="15" x14ac:dyDescent="0.25">
      <c r="A948" s="30"/>
      <c r="B948" s="30"/>
      <c r="C948" s="32"/>
      <c r="D948" s="30"/>
      <c r="E948" s="30"/>
      <c r="F948" s="30"/>
      <c r="G948" s="58"/>
      <c r="H948" s="27"/>
      <c r="I948" s="30"/>
    </row>
    <row r="949" spans="1:9" ht="15" x14ac:dyDescent="0.25">
      <c r="A949" s="30"/>
      <c r="B949" s="30"/>
      <c r="C949" s="32"/>
      <c r="D949" s="30"/>
      <c r="E949" s="30"/>
      <c r="F949" s="30"/>
      <c r="G949" s="58"/>
      <c r="H949" s="27"/>
      <c r="I949" s="30"/>
    </row>
    <row r="950" spans="1:9" ht="15" x14ac:dyDescent="0.25">
      <c r="A950" s="30"/>
      <c r="B950" s="30"/>
      <c r="C950" s="32"/>
      <c r="D950" s="30"/>
      <c r="E950" s="30"/>
      <c r="F950" s="30"/>
      <c r="G950" s="58"/>
      <c r="H950" s="27"/>
      <c r="I950" s="30"/>
    </row>
    <row r="951" spans="1:9" ht="15" x14ac:dyDescent="0.25">
      <c r="A951" s="30"/>
      <c r="B951" s="30"/>
      <c r="C951" s="32"/>
      <c r="D951" s="30"/>
      <c r="E951" s="30"/>
      <c r="F951" s="30"/>
      <c r="G951" s="58"/>
      <c r="H951" s="27"/>
      <c r="I951" s="30"/>
    </row>
    <row r="952" spans="1:9" ht="15" x14ac:dyDescent="0.25">
      <c r="A952" s="30"/>
      <c r="B952" s="30"/>
      <c r="C952" s="32"/>
      <c r="D952" s="30"/>
      <c r="E952" s="30"/>
      <c r="F952" s="30"/>
      <c r="G952" s="58"/>
      <c r="H952" s="27"/>
      <c r="I952" s="30"/>
    </row>
    <row r="953" spans="1:9" ht="15" x14ac:dyDescent="0.25">
      <c r="A953" s="30"/>
      <c r="B953" s="30"/>
      <c r="C953" s="32"/>
      <c r="D953" s="30"/>
      <c r="E953" s="30"/>
      <c r="F953" s="30"/>
      <c r="G953" s="58"/>
      <c r="H953" s="27"/>
      <c r="I953" s="30"/>
    </row>
    <row r="954" spans="1:9" ht="15" x14ac:dyDescent="0.25">
      <c r="A954" s="30"/>
      <c r="B954" s="30"/>
      <c r="C954" s="32"/>
      <c r="D954" s="30"/>
      <c r="E954" s="30"/>
      <c r="F954" s="30"/>
      <c r="G954" s="58"/>
      <c r="H954" s="27"/>
      <c r="I954" s="30"/>
    </row>
    <row r="955" spans="1:9" ht="15" x14ac:dyDescent="0.25">
      <c r="A955" s="30"/>
      <c r="B955" s="30"/>
      <c r="C955" s="32"/>
      <c r="D955" s="30"/>
      <c r="E955" s="30"/>
      <c r="F955" s="30"/>
      <c r="G955" s="58"/>
      <c r="H955" s="27"/>
      <c r="I955" s="30"/>
    </row>
    <row r="956" spans="1:9" ht="15" x14ac:dyDescent="0.25">
      <c r="A956" s="30"/>
      <c r="B956" s="30"/>
      <c r="C956" s="32"/>
      <c r="D956" s="30"/>
      <c r="E956" s="30"/>
      <c r="F956" s="30"/>
      <c r="G956" s="58"/>
      <c r="H956" s="27"/>
      <c r="I956" s="30"/>
    </row>
    <row r="957" spans="1:9" ht="15" x14ac:dyDescent="0.25">
      <c r="A957" s="30"/>
      <c r="B957" s="30"/>
      <c r="C957" s="32"/>
      <c r="D957" s="30"/>
      <c r="E957" s="30"/>
      <c r="F957" s="30"/>
      <c r="G957" s="58"/>
      <c r="H957" s="27"/>
      <c r="I957" s="30"/>
    </row>
    <row r="958" spans="1:9" ht="15" x14ac:dyDescent="0.25">
      <c r="A958" s="30"/>
      <c r="B958" s="30"/>
      <c r="C958" s="32"/>
      <c r="D958" s="30"/>
      <c r="E958" s="30"/>
      <c r="F958" s="30"/>
      <c r="G958" s="58"/>
      <c r="H958" s="27"/>
      <c r="I958" s="30"/>
    </row>
    <row r="959" spans="1:9" ht="15" x14ac:dyDescent="0.25">
      <c r="A959" s="30"/>
      <c r="B959" s="30"/>
      <c r="C959" s="32"/>
      <c r="D959" s="30"/>
      <c r="E959" s="30"/>
      <c r="F959" s="30"/>
      <c r="G959" s="58"/>
      <c r="H959" s="27"/>
      <c r="I959" s="30"/>
    </row>
    <row r="960" spans="1:9" ht="15" x14ac:dyDescent="0.25">
      <c r="A960" s="30"/>
      <c r="B960" s="30"/>
      <c r="C960" s="32"/>
      <c r="D960" s="30"/>
      <c r="E960" s="30"/>
      <c r="F960" s="30"/>
      <c r="G960" s="58"/>
      <c r="H960" s="27"/>
      <c r="I960" s="30"/>
    </row>
    <row r="961" spans="1:9" ht="15" x14ac:dyDescent="0.25">
      <c r="A961" s="30"/>
      <c r="B961" s="30"/>
      <c r="C961" s="32"/>
      <c r="D961" s="30"/>
      <c r="E961" s="30"/>
      <c r="F961" s="30"/>
      <c r="G961" s="58"/>
      <c r="H961" s="27"/>
      <c r="I961" s="30"/>
    </row>
    <row r="962" spans="1:9" ht="15" x14ac:dyDescent="0.25">
      <c r="A962" s="30"/>
      <c r="B962" s="30"/>
      <c r="C962" s="32"/>
      <c r="D962" s="30"/>
      <c r="E962" s="30"/>
      <c r="F962" s="30"/>
      <c r="G962" s="58"/>
      <c r="H962" s="27"/>
      <c r="I962" s="30"/>
    </row>
    <row r="963" spans="1:9" ht="15" x14ac:dyDescent="0.25">
      <c r="A963" s="30"/>
      <c r="B963" s="30"/>
      <c r="C963" s="32"/>
      <c r="D963" s="30"/>
      <c r="E963" s="30"/>
      <c r="F963" s="30"/>
      <c r="G963" s="58"/>
      <c r="H963" s="27"/>
      <c r="I963" s="30"/>
    </row>
    <row r="964" spans="1:9" ht="15" x14ac:dyDescent="0.25">
      <c r="A964" s="30"/>
      <c r="B964" s="30"/>
      <c r="C964" s="32"/>
      <c r="D964" s="30"/>
      <c r="E964" s="30"/>
      <c r="F964" s="30"/>
      <c r="G964" s="58"/>
      <c r="H964" s="27"/>
      <c r="I964" s="30"/>
    </row>
    <row r="965" spans="1:9" ht="15" x14ac:dyDescent="0.25">
      <c r="A965" s="30"/>
      <c r="B965" s="30"/>
      <c r="C965" s="32"/>
      <c r="D965" s="30"/>
      <c r="E965" s="30"/>
      <c r="F965" s="30"/>
      <c r="G965" s="58"/>
      <c r="H965" s="27"/>
      <c r="I965" s="30"/>
    </row>
    <row r="966" spans="1:9" ht="15" x14ac:dyDescent="0.25">
      <c r="A966" s="30"/>
      <c r="B966" s="30"/>
      <c r="C966" s="32"/>
      <c r="D966" s="30"/>
      <c r="E966" s="30"/>
      <c r="F966" s="30"/>
      <c r="G966" s="58"/>
      <c r="H966" s="27"/>
      <c r="I966" s="30"/>
    </row>
    <row r="967" spans="1:9" ht="15" x14ac:dyDescent="0.25">
      <c r="A967" s="30"/>
      <c r="B967" s="30"/>
      <c r="C967" s="32"/>
      <c r="D967" s="30"/>
      <c r="E967" s="30"/>
      <c r="F967" s="30"/>
      <c r="G967" s="58"/>
      <c r="H967" s="27"/>
      <c r="I967" s="30"/>
    </row>
    <row r="968" spans="1:9" ht="15" x14ac:dyDescent="0.25">
      <c r="A968" s="30"/>
      <c r="B968" s="30"/>
      <c r="C968" s="32"/>
      <c r="D968" s="30"/>
      <c r="E968" s="30"/>
      <c r="F968" s="30"/>
      <c r="G968" s="58"/>
      <c r="H968" s="27"/>
      <c r="I968" s="30"/>
    </row>
    <row r="969" spans="1:9" ht="15" x14ac:dyDescent="0.25">
      <c r="A969" s="30"/>
      <c r="B969" s="30"/>
      <c r="C969" s="32"/>
      <c r="D969" s="30"/>
      <c r="E969" s="30"/>
      <c r="F969" s="30"/>
      <c r="G969" s="58"/>
      <c r="H969" s="27"/>
      <c r="I969" s="30"/>
    </row>
    <row r="970" spans="1:9" ht="15" x14ac:dyDescent="0.25">
      <c r="A970" s="30"/>
      <c r="B970" s="30"/>
      <c r="C970" s="32"/>
      <c r="D970" s="30"/>
      <c r="E970" s="30"/>
      <c r="F970" s="30"/>
      <c r="G970" s="58"/>
      <c r="H970" s="27"/>
      <c r="I970" s="30"/>
    </row>
    <row r="971" spans="1:9" ht="15" x14ac:dyDescent="0.25">
      <c r="A971" s="30"/>
      <c r="B971" s="30"/>
      <c r="C971" s="32"/>
      <c r="D971" s="30"/>
      <c r="E971" s="30"/>
      <c r="F971" s="30"/>
      <c r="G971" s="58"/>
      <c r="H971" s="27"/>
      <c r="I971" s="30"/>
    </row>
    <row r="972" spans="1:9" ht="15" x14ac:dyDescent="0.25">
      <c r="A972" s="30"/>
      <c r="B972" s="30"/>
      <c r="C972" s="32"/>
      <c r="D972" s="30"/>
      <c r="E972" s="30"/>
      <c r="F972" s="30"/>
      <c r="G972" s="58"/>
      <c r="H972" s="27"/>
      <c r="I972" s="30"/>
    </row>
    <row r="973" spans="1:9" ht="15" x14ac:dyDescent="0.25">
      <c r="A973" s="30"/>
      <c r="B973" s="30"/>
      <c r="C973" s="32"/>
      <c r="D973" s="30"/>
      <c r="E973" s="30"/>
      <c r="F973" s="30"/>
      <c r="G973" s="58"/>
      <c r="H973" s="27"/>
      <c r="I973" s="30"/>
    </row>
    <row r="974" spans="1:9" ht="15" x14ac:dyDescent="0.25">
      <c r="A974" s="30"/>
      <c r="B974" s="30"/>
      <c r="C974" s="32"/>
      <c r="D974" s="30"/>
      <c r="E974" s="30"/>
      <c r="F974" s="30"/>
      <c r="G974" s="58"/>
      <c r="H974" s="27"/>
      <c r="I974" s="30"/>
    </row>
    <row r="975" spans="1:9" ht="15" x14ac:dyDescent="0.25">
      <c r="A975" s="30"/>
      <c r="B975" s="30"/>
      <c r="C975" s="32"/>
      <c r="D975" s="30"/>
      <c r="E975" s="30"/>
      <c r="F975" s="30"/>
      <c r="G975" s="58"/>
      <c r="H975" s="27"/>
      <c r="I975" s="30"/>
    </row>
    <row r="976" spans="1:9" ht="15" x14ac:dyDescent="0.25">
      <c r="A976" s="30"/>
      <c r="B976" s="30"/>
      <c r="C976" s="32"/>
      <c r="D976" s="30"/>
      <c r="E976" s="30"/>
      <c r="F976" s="30"/>
      <c r="G976" s="58"/>
      <c r="H976" s="27"/>
      <c r="I976" s="30"/>
    </row>
    <row r="977" spans="1:9" ht="15" x14ac:dyDescent="0.25">
      <c r="A977" s="30"/>
      <c r="B977" s="30"/>
      <c r="C977" s="32"/>
      <c r="D977" s="30"/>
      <c r="E977" s="30"/>
      <c r="F977" s="30"/>
      <c r="G977" s="58"/>
      <c r="H977" s="27"/>
      <c r="I977" s="30"/>
    </row>
    <row r="978" spans="1:9" ht="15" x14ac:dyDescent="0.25">
      <c r="A978" s="30"/>
      <c r="B978" s="30"/>
      <c r="C978" s="32"/>
      <c r="D978" s="30"/>
      <c r="E978" s="30"/>
      <c r="F978" s="30"/>
      <c r="G978" s="58"/>
      <c r="H978" s="27"/>
      <c r="I978" s="30"/>
    </row>
    <row r="979" spans="1:9" ht="15" x14ac:dyDescent="0.25">
      <c r="A979" s="30"/>
      <c r="B979" s="30"/>
      <c r="C979" s="32"/>
      <c r="D979" s="30"/>
      <c r="E979" s="30"/>
      <c r="F979" s="30"/>
      <c r="G979" s="58"/>
      <c r="H979" s="27"/>
      <c r="I979" s="30"/>
    </row>
    <row r="980" spans="1:9" ht="15" x14ac:dyDescent="0.25">
      <c r="A980" s="30"/>
      <c r="B980" s="30"/>
      <c r="C980" s="32"/>
      <c r="D980" s="30"/>
      <c r="E980" s="30"/>
      <c r="F980" s="30"/>
      <c r="G980" s="58"/>
      <c r="H980" s="27"/>
      <c r="I980" s="30"/>
    </row>
    <row r="981" spans="1:9" ht="15" x14ac:dyDescent="0.25">
      <c r="A981" s="30"/>
      <c r="B981" s="30"/>
      <c r="C981" s="32"/>
      <c r="D981" s="30"/>
      <c r="E981" s="30"/>
      <c r="F981" s="30"/>
      <c r="G981" s="58"/>
      <c r="H981" s="27"/>
      <c r="I981" s="30"/>
    </row>
    <row r="982" spans="1:9" ht="15" x14ac:dyDescent="0.25">
      <c r="A982" s="30"/>
      <c r="B982" s="30"/>
      <c r="C982" s="32"/>
      <c r="D982" s="30"/>
      <c r="E982" s="30"/>
      <c r="F982" s="30"/>
      <c r="G982" s="58"/>
      <c r="H982" s="27"/>
      <c r="I982" s="30"/>
    </row>
    <row r="983" spans="1:9" ht="15" x14ac:dyDescent="0.25">
      <c r="A983" s="30"/>
      <c r="B983" s="30"/>
      <c r="C983" s="32"/>
      <c r="D983" s="30"/>
      <c r="E983" s="30"/>
      <c r="F983" s="30"/>
      <c r="G983" s="58"/>
      <c r="H983" s="27"/>
      <c r="I983" s="30"/>
    </row>
    <row r="984" spans="1:9" ht="15" x14ac:dyDescent="0.25">
      <c r="A984" s="30"/>
      <c r="B984" s="30"/>
      <c r="C984" s="32"/>
      <c r="D984" s="30"/>
      <c r="E984" s="30"/>
      <c r="F984" s="30"/>
      <c r="G984" s="58"/>
      <c r="H984" s="27"/>
      <c r="I984" s="30"/>
    </row>
    <row r="985" spans="1:9" ht="15" x14ac:dyDescent="0.25">
      <c r="A985" s="30"/>
      <c r="B985" s="30"/>
      <c r="C985" s="32"/>
      <c r="D985" s="30"/>
      <c r="E985" s="30"/>
      <c r="F985" s="30"/>
      <c r="G985" s="58"/>
      <c r="H985" s="27"/>
      <c r="I985" s="30"/>
    </row>
    <row r="986" spans="1:9" ht="15" x14ac:dyDescent="0.25">
      <c r="A986" s="30"/>
      <c r="B986" s="30"/>
      <c r="C986" s="32"/>
      <c r="D986" s="30"/>
      <c r="E986" s="30"/>
      <c r="F986" s="30"/>
      <c r="G986" s="58"/>
      <c r="H986" s="27"/>
      <c r="I986" s="30"/>
    </row>
    <row r="987" spans="1:9" ht="15" x14ac:dyDescent="0.25">
      <c r="A987" s="30"/>
      <c r="B987" s="30"/>
      <c r="C987" s="32"/>
      <c r="D987" s="30"/>
      <c r="E987" s="30"/>
      <c r="F987" s="30"/>
      <c r="G987" s="58"/>
      <c r="H987" s="27"/>
      <c r="I987" s="30"/>
    </row>
    <row r="988" spans="1:9" ht="15" x14ac:dyDescent="0.25">
      <c r="A988" s="30"/>
      <c r="B988" s="30"/>
      <c r="C988" s="32"/>
      <c r="D988" s="30"/>
      <c r="E988" s="30"/>
      <c r="F988" s="30"/>
      <c r="G988" s="58"/>
      <c r="H988" s="27"/>
      <c r="I988" s="30"/>
    </row>
    <row r="989" spans="1:9" ht="15" x14ac:dyDescent="0.25">
      <c r="A989" s="30"/>
      <c r="B989" s="30"/>
      <c r="C989" s="32"/>
      <c r="D989" s="30"/>
      <c r="E989" s="30"/>
      <c r="F989" s="30"/>
      <c r="G989" s="58"/>
      <c r="H989" s="27"/>
      <c r="I989" s="30"/>
    </row>
    <row r="990" spans="1:9" ht="15" x14ac:dyDescent="0.25">
      <c r="A990" s="30"/>
      <c r="B990" s="30"/>
      <c r="C990" s="32"/>
      <c r="D990" s="30"/>
      <c r="E990" s="30"/>
      <c r="F990" s="30"/>
      <c r="G990" s="58"/>
      <c r="H990" s="27"/>
      <c r="I990" s="30"/>
    </row>
    <row r="991" spans="1:9" ht="15" x14ac:dyDescent="0.25">
      <c r="A991" s="30"/>
      <c r="B991" s="30"/>
      <c r="C991" s="32"/>
      <c r="D991" s="30"/>
      <c r="E991" s="30"/>
      <c r="F991" s="30"/>
      <c r="G991" s="58"/>
      <c r="H991" s="27"/>
      <c r="I991" s="30"/>
    </row>
    <row r="992" spans="1:9" ht="15" x14ac:dyDescent="0.25">
      <c r="A992" s="30"/>
      <c r="B992" s="30"/>
      <c r="C992" s="32"/>
      <c r="D992" s="30"/>
      <c r="E992" s="30"/>
      <c r="F992" s="30"/>
      <c r="G992" s="58"/>
      <c r="H992" s="27"/>
      <c r="I992" s="30"/>
    </row>
    <row r="993" spans="1:9" ht="15" x14ac:dyDescent="0.25">
      <c r="A993" s="30"/>
      <c r="B993" s="30"/>
      <c r="C993" s="32"/>
      <c r="D993" s="30"/>
      <c r="E993" s="30"/>
      <c r="F993" s="30"/>
      <c r="G993" s="58"/>
      <c r="H993" s="27"/>
      <c r="I993" s="30"/>
    </row>
    <row r="994" spans="1:9" ht="15" x14ac:dyDescent="0.25">
      <c r="A994" s="30"/>
      <c r="B994" s="30"/>
      <c r="C994" s="32"/>
      <c r="D994" s="30"/>
      <c r="E994" s="30"/>
      <c r="F994" s="30"/>
      <c r="G994" s="58"/>
      <c r="H994" s="27"/>
      <c r="I994" s="30"/>
    </row>
    <row r="995" spans="1:9" ht="15" x14ac:dyDescent="0.25">
      <c r="A995" s="30"/>
      <c r="B995" s="30"/>
      <c r="C995" s="32"/>
      <c r="D995" s="30"/>
      <c r="E995" s="30"/>
      <c r="F995" s="30"/>
      <c r="G995" s="58"/>
      <c r="H995" s="27"/>
      <c r="I995" s="30"/>
    </row>
    <row r="996" spans="1:9" ht="15" x14ac:dyDescent="0.25">
      <c r="A996" s="30"/>
      <c r="B996" s="30"/>
      <c r="C996" s="32"/>
      <c r="D996" s="30"/>
      <c r="E996" s="30"/>
      <c r="F996" s="30"/>
      <c r="G996" s="58"/>
      <c r="H996" s="27"/>
      <c r="I996" s="30"/>
    </row>
    <row r="997" spans="1:9" ht="15" x14ac:dyDescent="0.25">
      <c r="A997" s="30"/>
      <c r="B997" s="30"/>
      <c r="C997" s="32"/>
      <c r="D997" s="30"/>
      <c r="E997" s="30"/>
      <c r="F997" s="30"/>
      <c r="G997" s="58"/>
      <c r="H997" s="27"/>
      <c r="I997" s="30"/>
    </row>
    <row r="998" spans="1:9" ht="15" x14ac:dyDescent="0.25">
      <c r="A998" s="30"/>
      <c r="B998" s="30"/>
      <c r="C998" s="32"/>
      <c r="D998" s="30"/>
      <c r="E998" s="30"/>
      <c r="F998" s="30"/>
      <c r="G998" s="58"/>
      <c r="H998" s="27"/>
      <c r="I998" s="30"/>
    </row>
    <row r="999" spans="1:9" ht="15" x14ac:dyDescent="0.25">
      <c r="A999" s="30"/>
      <c r="B999" s="30"/>
      <c r="C999" s="32"/>
      <c r="D999" s="30"/>
      <c r="E999" s="30"/>
      <c r="F999" s="30"/>
      <c r="G999" s="58"/>
      <c r="H999" s="27"/>
      <c r="I999" s="30"/>
    </row>
    <row r="1000" spans="1:9" ht="15" x14ac:dyDescent="0.25">
      <c r="A1000" s="30"/>
      <c r="B1000" s="30"/>
      <c r="C1000" s="32"/>
      <c r="D1000" s="30"/>
      <c r="E1000" s="30"/>
      <c r="F1000" s="30"/>
      <c r="G1000" s="58"/>
      <c r="H1000" s="27"/>
      <c r="I1000" s="30"/>
    </row>
    <row r="1001" spans="1:9" ht="15" x14ac:dyDescent="0.25">
      <c r="A1001" s="30"/>
      <c r="B1001" s="30"/>
      <c r="C1001" s="32"/>
      <c r="D1001" s="30"/>
      <c r="E1001" s="30"/>
      <c r="F1001" s="30"/>
      <c r="G1001" s="58"/>
      <c r="H1001" s="27"/>
      <c r="I1001" s="30"/>
    </row>
    <row r="1002" spans="1:9" ht="15" x14ac:dyDescent="0.25">
      <c r="A1002" s="30"/>
      <c r="B1002" s="30"/>
      <c r="C1002" s="32"/>
      <c r="D1002" s="30"/>
      <c r="E1002" s="30"/>
      <c r="F1002" s="30"/>
      <c r="G1002" s="58"/>
      <c r="H1002" s="27"/>
      <c r="I1002" s="30"/>
    </row>
    <row r="1003" spans="1:9" ht="15" x14ac:dyDescent="0.25">
      <c r="A1003" s="30"/>
      <c r="B1003" s="30"/>
      <c r="C1003" s="32"/>
      <c r="D1003" s="30"/>
      <c r="E1003" s="30"/>
      <c r="F1003" s="30"/>
      <c r="G1003" s="58"/>
      <c r="H1003" s="27"/>
      <c r="I1003" s="30"/>
    </row>
    <row r="1004" spans="1:9" ht="15" x14ac:dyDescent="0.25">
      <c r="A1004" s="30"/>
      <c r="B1004" s="30"/>
      <c r="C1004" s="32"/>
      <c r="D1004" s="30"/>
      <c r="E1004" s="30"/>
      <c r="F1004" s="30"/>
      <c r="G1004" s="58"/>
      <c r="H1004" s="27"/>
      <c r="I1004" s="30"/>
    </row>
    <row r="1005" spans="1:9" ht="15" x14ac:dyDescent="0.25">
      <c r="A1005" s="30"/>
      <c r="B1005" s="30"/>
      <c r="C1005" s="32"/>
      <c r="D1005" s="30"/>
      <c r="E1005" s="30"/>
      <c r="F1005" s="30"/>
      <c r="G1005" s="58"/>
      <c r="H1005" s="27"/>
      <c r="I1005" s="30"/>
    </row>
    <row r="1006" spans="1:9" ht="15" x14ac:dyDescent="0.25">
      <c r="A1006" s="30"/>
      <c r="B1006" s="30"/>
      <c r="C1006" s="32"/>
      <c r="D1006" s="30"/>
      <c r="E1006" s="30"/>
      <c r="F1006" s="30"/>
      <c r="G1006" s="58"/>
      <c r="H1006" s="27"/>
      <c r="I1006" s="30"/>
    </row>
    <row r="1007" spans="1:9" ht="15" x14ac:dyDescent="0.25">
      <c r="A1007" s="30"/>
      <c r="B1007" s="30"/>
      <c r="C1007" s="32"/>
      <c r="D1007" s="30"/>
      <c r="E1007" s="30"/>
      <c r="F1007" s="30"/>
      <c r="G1007" s="58"/>
      <c r="H1007" s="27"/>
      <c r="I1007" s="30"/>
    </row>
    <row r="1008" spans="1:9" ht="15" x14ac:dyDescent="0.25">
      <c r="A1008" s="30"/>
      <c r="B1008" s="30"/>
      <c r="C1008" s="32"/>
      <c r="D1008" s="30"/>
      <c r="E1008" s="30"/>
      <c r="F1008" s="30"/>
      <c r="G1008" s="58"/>
      <c r="H1008" s="27"/>
      <c r="I1008" s="30"/>
    </row>
    <row r="1009" spans="1:9" ht="15" x14ac:dyDescent="0.25">
      <c r="A1009" s="30"/>
      <c r="B1009" s="30"/>
      <c r="C1009" s="32"/>
      <c r="D1009" s="30"/>
      <c r="E1009" s="30"/>
      <c r="F1009" s="30"/>
      <c r="G1009" s="58"/>
      <c r="H1009" s="27"/>
      <c r="I1009" s="30"/>
    </row>
    <row r="1010" spans="1:9" ht="15" x14ac:dyDescent="0.25">
      <c r="A1010" s="30"/>
      <c r="B1010" s="30"/>
      <c r="C1010" s="32"/>
      <c r="D1010" s="30"/>
      <c r="E1010" s="30"/>
      <c r="F1010" s="30"/>
      <c r="G1010" s="58"/>
      <c r="H1010" s="27"/>
      <c r="I1010" s="30"/>
    </row>
    <row r="1011" spans="1:9" ht="15" x14ac:dyDescent="0.25">
      <c r="A1011" s="30"/>
      <c r="B1011" s="30"/>
      <c r="C1011" s="32"/>
      <c r="D1011" s="30"/>
      <c r="E1011" s="30"/>
      <c r="F1011" s="30"/>
      <c r="G1011" s="58"/>
      <c r="H1011" s="27"/>
      <c r="I1011" s="30"/>
    </row>
    <row r="1012" spans="1:9" ht="15" x14ac:dyDescent="0.25">
      <c r="A1012" s="30"/>
      <c r="B1012" s="30"/>
      <c r="C1012" s="32"/>
      <c r="D1012" s="30"/>
      <c r="E1012" s="30"/>
      <c r="F1012" s="30"/>
      <c r="G1012" s="58"/>
      <c r="H1012" s="27"/>
      <c r="I1012" s="30"/>
    </row>
    <row r="1013" spans="1:9" ht="15" x14ac:dyDescent="0.25">
      <c r="A1013" s="30"/>
      <c r="B1013" s="30"/>
      <c r="C1013" s="32"/>
      <c r="D1013" s="30"/>
      <c r="E1013" s="30"/>
      <c r="F1013" s="30"/>
      <c r="G1013" s="58"/>
      <c r="H1013" s="27"/>
      <c r="I1013" s="30"/>
    </row>
    <row r="1014" spans="1:9" ht="15" x14ac:dyDescent="0.25">
      <c r="A1014" s="30"/>
      <c r="B1014" s="30"/>
      <c r="C1014" s="32"/>
      <c r="D1014" s="30"/>
      <c r="E1014" s="30"/>
      <c r="F1014" s="30"/>
      <c r="G1014" s="58"/>
      <c r="H1014" s="27"/>
      <c r="I1014" s="30"/>
    </row>
    <row r="1015" spans="1:9" ht="15" x14ac:dyDescent="0.25">
      <c r="A1015" s="30"/>
      <c r="B1015" s="30"/>
      <c r="C1015" s="32"/>
      <c r="D1015" s="30"/>
      <c r="E1015" s="30"/>
      <c r="F1015" s="30"/>
      <c r="G1015" s="58"/>
      <c r="H1015" s="27"/>
      <c r="I1015" s="30"/>
    </row>
    <row r="1016" spans="1:9" ht="15" x14ac:dyDescent="0.25">
      <c r="A1016" s="30"/>
      <c r="B1016" s="30"/>
      <c r="C1016" s="32"/>
      <c r="D1016" s="30"/>
      <c r="E1016" s="30"/>
      <c r="F1016" s="30"/>
      <c r="G1016" s="58"/>
      <c r="H1016" s="27"/>
      <c r="I1016" s="30"/>
    </row>
    <row r="1017" spans="1:9" ht="15" x14ac:dyDescent="0.25">
      <c r="A1017" s="30"/>
      <c r="B1017" s="30"/>
      <c r="C1017" s="32"/>
      <c r="D1017" s="30"/>
      <c r="E1017" s="30"/>
      <c r="F1017" s="30"/>
      <c r="G1017" s="58"/>
      <c r="H1017" s="27"/>
      <c r="I1017" s="30"/>
    </row>
    <row r="1018" spans="1:9" ht="15" x14ac:dyDescent="0.25">
      <c r="A1018" s="30"/>
      <c r="B1018" s="30"/>
      <c r="C1018" s="32"/>
      <c r="D1018" s="30"/>
      <c r="E1018" s="30"/>
      <c r="F1018" s="30"/>
      <c r="G1018" s="58"/>
      <c r="H1018" s="27"/>
      <c r="I1018" s="30"/>
    </row>
    <row r="1019" spans="1:9" ht="15" x14ac:dyDescent="0.25">
      <c r="A1019" s="30"/>
      <c r="B1019" s="30"/>
      <c r="C1019" s="32"/>
      <c r="D1019" s="30"/>
      <c r="E1019" s="30"/>
      <c r="F1019" s="30"/>
      <c r="G1019" s="58"/>
      <c r="H1019" s="27"/>
      <c r="I1019" s="30"/>
    </row>
    <row r="1020" spans="1:9" ht="15" x14ac:dyDescent="0.25">
      <c r="A1020" s="30"/>
      <c r="B1020" s="30"/>
      <c r="C1020" s="32"/>
      <c r="D1020" s="30"/>
      <c r="E1020" s="30"/>
      <c r="F1020" s="30"/>
      <c r="G1020" s="58"/>
      <c r="H1020" s="27"/>
      <c r="I1020" s="30"/>
    </row>
    <row r="1021" spans="1:9" ht="15" x14ac:dyDescent="0.25">
      <c r="A1021" s="30"/>
      <c r="B1021" s="30"/>
      <c r="C1021" s="32"/>
      <c r="D1021" s="30"/>
      <c r="E1021" s="30"/>
      <c r="F1021" s="30"/>
      <c r="G1021" s="58"/>
      <c r="H1021" s="27"/>
      <c r="I1021" s="30"/>
    </row>
    <row r="1022" spans="1:9" ht="15" x14ac:dyDescent="0.25">
      <c r="A1022" s="30"/>
      <c r="B1022" s="30"/>
      <c r="C1022" s="32"/>
      <c r="D1022" s="30"/>
      <c r="E1022" s="30"/>
      <c r="F1022" s="30"/>
      <c r="G1022" s="58"/>
      <c r="H1022" s="27"/>
      <c r="I1022" s="30"/>
    </row>
    <row r="1023" spans="1:9" ht="15" x14ac:dyDescent="0.25">
      <c r="A1023" s="30"/>
      <c r="B1023" s="30"/>
      <c r="C1023" s="32"/>
      <c r="D1023" s="30"/>
      <c r="E1023" s="30"/>
      <c r="F1023" s="30"/>
      <c r="G1023" s="58"/>
      <c r="H1023" s="27"/>
      <c r="I1023" s="30"/>
    </row>
    <row r="1024" spans="1:9" ht="15" x14ac:dyDescent="0.25">
      <c r="A1024" s="30"/>
      <c r="B1024" s="30"/>
      <c r="C1024" s="32"/>
      <c r="D1024" s="30"/>
      <c r="E1024" s="30"/>
      <c r="F1024" s="30"/>
      <c r="G1024" s="58"/>
      <c r="H1024" s="27"/>
      <c r="I1024" s="30"/>
    </row>
    <row r="1025" spans="1:9" ht="15" x14ac:dyDescent="0.25">
      <c r="A1025" s="30"/>
      <c r="B1025" s="30"/>
      <c r="C1025" s="32"/>
      <c r="D1025" s="30"/>
      <c r="E1025" s="30"/>
      <c r="F1025" s="30"/>
      <c r="G1025" s="58"/>
      <c r="H1025" s="27"/>
      <c r="I1025" s="30"/>
    </row>
    <row r="1026" spans="1:9" ht="15" x14ac:dyDescent="0.25">
      <c r="A1026" s="30"/>
      <c r="B1026" s="30"/>
      <c r="C1026" s="32"/>
      <c r="D1026" s="30"/>
      <c r="E1026" s="30"/>
      <c r="F1026" s="30"/>
      <c r="G1026" s="58"/>
      <c r="H1026" s="27"/>
      <c r="I1026" s="30"/>
    </row>
    <row r="1027" spans="1:9" ht="15" x14ac:dyDescent="0.25">
      <c r="A1027" s="30"/>
      <c r="B1027" s="30"/>
      <c r="C1027" s="32"/>
      <c r="D1027" s="30"/>
      <c r="E1027" s="30"/>
      <c r="F1027" s="30"/>
      <c r="G1027" s="58"/>
      <c r="H1027" s="27"/>
      <c r="I1027" s="30"/>
    </row>
    <row r="1028" spans="1:9" ht="15" x14ac:dyDescent="0.25">
      <c r="A1028" s="30"/>
      <c r="B1028" s="30"/>
      <c r="C1028" s="32"/>
      <c r="D1028" s="30"/>
      <c r="E1028" s="30"/>
      <c r="F1028" s="30"/>
      <c r="G1028" s="58"/>
      <c r="H1028" s="27"/>
      <c r="I1028" s="30"/>
    </row>
    <row r="1029" spans="1:9" ht="15" x14ac:dyDescent="0.25">
      <c r="A1029" s="30"/>
      <c r="B1029" s="30"/>
      <c r="C1029" s="32"/>
      <c r="D1029" s="30"/>
      <c r="E1029" s="30"/>
      <c r="F1029" s="30"/>
      <c r="G1029" s="58"/>
      <c r="H1029" s="27"/>
      <c r="I1029" s="30"/>
    </row>
    <row r="1030" spans="1:9" ht="15" x14ac:dyDescent="0.25">
      <c r="A1030" s="30"/>
      <c r="B1030" s="30"/>
      <c r="C1030" s="32"/>
      <c r="D1030" s="30"/>
      <c r="E1030" s="30"/>
      <c r="F1030" s="30"/>
      <c r="G1030" s="58"/>
      <c r="H1030" s="27"/>
      <c r="I1030" s="30"/>
    </row>
    <row r="1031" spans="1:9" ht="15" x14ac:dyDescent="0.25">
      <c r="A1031" s="30"/>
      <c r="B1031" s="30"/>
      <c r="C1031" s="32"/>
      <c r="D1031" s="30"/>
      <c r="E1031" s="30"/>
      <c r="F1031" s="30"/>
      <c r="G1031" s="58"/>
      <c r="H1031" s="27"/>
      <c r="I1031" s="30"/>
    </row>
    <row r="1032" spans="1:9" ht="15" x14ac:dyDescent="0.25">
      <c r="A1032" s="30"/>
      <c r="B1032" s="30"/>
      <c r="C1032" s="32"/>
      <c r="D1032" s="30"/>
      <c r="E1032" s="30"/>
      <c r="F1032" s="30"/>
      <c r="G1032" s="58"/>
      <c r="H1032" s="27"/>
      <c r="I1032" s="30"/>
    </row>
    <row r="1033" spans="1:9" ht="15" x14ac:dyDescent="0.25">
      <c r="A1033" s="30"/>
      <c r="B1033" s="30"/>
      <c r="C1033" s="32"/>
      <c r="D1033" s="30"/>
      <c r="E1033" s="30"/>
      <c r="F1033" s="30"/>
      <c r="G1033" s="58"/>
      <c r="H1033" s="27"/>
      <c r="I1033" s="30"/>
    </row>
    <row r="1034" spans="1:9" ht="15" x14ac:dyDescent="0.25">
      <c r="A1034" s="30"/>
      <c r="B1034" s="30"/>
      <c r="C1034" s="32"/>
      <c r="D1034" s="30"/>
      <c r="E1034" s="30"/>
      <c r="F1034" s="30"/>
      <c r="G1034" s="58"/>
      <c r="H1034" s="27"/>
      <c r="I1034" s="30"/>
    </row>
    <row r="1035" spans="1:9" ht="15" x14ac:dyDescent="0.25">
      <c r="A1035" s="30"/>
      <c r="B1035" s="30"/>
      <c r="C1035" s="32"/>
      <c r="D1035" s="30"/>
      <c r="E1035" s="30"/>
      <c r="F1035" s="30"/>
      <c r="G1035" s="58"/>
      <c r="H1035" s="27"/>
      <c r="I1035" s="30"/>
    </row>
    <row r="1036" spans="1:9" ht="15" x14ac:dyDescent="0.25">
      <c r="A1036" s="30"/>
      <c r="B1036" s="30"/>
      <c r="C1036" s="32"/>
      <c r="D1036" s="30"/>
      <c r="E1036" s="30"/>
      <c r="F1036" s="30"/>
      <c r="G1036" s="58"/>
      <c r="H1036" s="27"/>
      <c r="I1036" s="30"/>
    </row>
    <row r="1037" spans="1:9" ht="15" x14ac:dyDescent="0.25">
      <c r="A1037" s="30"/>
      <c r="B1037" s="30"/>
      <c r="C1037" s="32"/>
      <c r="D1037" s="30"/>
      <c r="E1037" s="30"/>
      <c r="F1037" s="30"/>
      <c r="G1037" s="58"/>
      <c r="H1037" s="27"/>
      <c r="I1037" s="30"/>
    </row>
    <row r="1038" spans="1:9" ht="15" x14ac:dyDescent="0.25">
      <c r="A1038" s="30"/>
      <c r="B1038" s="30"/>
      <c r="C1038" s="32"/>
      <c r="D1038" s="30"/>
      <c r="E1038" s="30"/>
      <c r="F1038" s="30"/>
      <c r="G1038" s="58"/>
      <c r="H1038" s="27"/>
      <c r="I1038" s="30"/>
    </row>
    <row r="1039" spans="1:9" ht="15" x14ac:dyDescent="0.25">
      <c r="A1039" s="30"/>
      <c r="B1039" s="30"/>
      <c r="C1039" s="32"/>
      <c r="D1039" s="30"/>
      <c r="E1039" s="30"/>
      <c r="F1039" s="30"/>
      <c r="G1039" s="58"/>
      <c r="H1039" s="27"/>
      <c r="I1039" s="30"/>
    </row>
    <row r="1040" spans="1:9" ht="15" x14ac:dyDescent="0.25">
      <c r="A1040" s="30"/>
      <c r="B1040" s="30"/>
      <c r="C1040" s="32"/>
      <c r="D1040" s="30"/>
      <c r="E1040" s="30"/>
      <c r="F1040" s="30"/>
      <c r="G1040" s="58"/>
      <c r="H1040" s="27"/>
      <c r="I1040" s="30"/>
    </row>
    <row r="1041" spans="1:9" ht="15" x14ac:dyDescent="0.25">
      <c r="A1041" s="30"/>
      <c r="B1041" s="30"/>
      <c r="C1041" s="32"/>
      <c r="D1041" s="30"/>
      <c r="E1041" s="30"/>
      <c r="F1041" s="30"/>
      <c r="G1041" s="58"/>
      <c r="H1041" s="27"/>
      <c r="I1041" s="30"/>
    </row>
    <row r="1042" spans="1:9" ht="15" x14ac:dyDescent="0.25">
      <c r="A1042" s="30"/>
      <c r="B1042" s="30"/>
      <c r="C1042" s="32"/>
      <c r="D1042" s="30"/>
      <c r="E1042" s="30"/>
      <c r="F1042" s="30"/>
      <c r="G1042" s="58"/>
      <c r="H1042" s="27"/>
      <c r="I1042" s="30"/>
    </row>
    <row r="1043" spans="1:9" ht="15" x14ac:dyDescent="0.25">
      <c r="A1043" s="30"/>
      <c r="B1043" s="30"/>
      <c r="C1043" s="32"/>
      <c r="D1043" s="30"/>
      <c r="E1043" s="30"/>
      <c r="F1043" s="30"/>
      <c r="G1043" s="58"/>
      <c r="H1043" s="27"/>
      <c r="I1043" s="30"/>
    </row>
    <row r="1044" spans="1:9" ht="15" x14ac:dyDescent="0.25">
      <c r="A1044" s="30"/>
      <c r="B1044" s="30"/>
      <c r="C1044" s="32"/>
      <c r="D1044" s="30"/>
      <c r="E1044" s="30"/>
      <c r="F1044" s="30"/>
      <c r="G1044" s="58"/>
      <c r="H1044" s="27"/>
      <c r="I1044" s="30"/>
    </row>
    <row r="1045" spans="1:9" ht="15" x14ac:dyDescent="0.25">
      <c r="A1045" s="30"/>
      <c r="B1045" s="30"/>
      <c r="C1045" s="32"/>
      <c r="D1045" s="30"/>
      <c r="E1045" s="30"/>
      <c r="F1045" s="30"/>
      <c r="G1045" s="58"/>
      <c r="H1045" s="27"/>
      <c r="I1045" s="30"/>
    </row>
    <row r="1046" spans="1:9" ht="15" x14ac:dyDescent="0.25">
      <c r="A1046" s="30"/>
      <c r="B1046" s="30"/>
      <c r="C1046" s="32"/>
      <c r="D1046" s="30"/>
      <c r="E1046" s="30"/>
      <c r="F1046" s="30"/>
      <c r="G1046" s="58"/>
      <c r="H1046" s="27"/>
      <c r="I1046" s="30"/>
    </row>
    <row r="1047" spans="1:9" ht="15" x14ac:dyDescent="0.25">
      <c r="A1047" s="30"/>
      <c r="B1047" s="30"/>
      <c r="C1047" s="32"/>
      <c r="D1047" s="30"/>
      <c r="E1047" s="30"/>
      <c r="F1047" s="30"/>
      <c r="G1047" s="58"/>
      <c r="H1047" s="27"/>
      <c r="I1047" s="30"/>
    </row>
    <row r="1048" spans="1:9" ht="15" x14ac:dyDescent="0.25">
      <c r="A1048" s="30"/>
      <c r="B1048" s="30"/>
      <c r="C1048" s="32"/>
      <c r="D1048" s="30"/>
      <c r="E1048" s="30"/>
      <c r="F1048" s="30"/>
      <c r="G1048" s="58"/>
      <c r="H1048" s="27"/>
      <c r="I1048" s="30"/>
    </row>
    <row r="1049" spans="1:9" ht="15" x14ac:dyDescent="0.25">
      <c r="A1049" s="30"/>
      <c r="B1049" s="30"/>
      <c r="C1049" s="32"/>
      <c r="D1049" s="30"/>
      <c r="E1049" s="30"/>
      <c r="F1049" s="30"/>
      <c r="G1049" s="58"/>
      <c r="H1049" s="27"/>
      <c r="I1049" s="30"/>
    </row>
    <row r="1050" spans="1:9" ht="15" x14ac:dyDescent="0.25">
      <c r="A1050" s="30"/>
      <c r="B1050" s="30"/>
      <c r="C1050" s="32"/>
      <c r="D1050" s="30"/>
      <c r="E1050" s="30"/>
      <c r="F1050" s="30"/>
      <c r="G1050" s="58"/>
      <c r="H1050" s="27"/>
      <c r="I1050" s="30"/>
    </row>
    <row r="1051" spans="1:9" ht="15" x14ac:dyDescent="0.25">
      <c r="A1051" s="30"/>
      <c r="B1051" s="30"/>
      <c r="C1051" s="32"/>
      <c r="D1051" s="30"/>
      <c r="E1051" s="30"/>
      <c r="F1051" s="30"/>
      <c r="G1051" s="58"/>
      <c r="H1051" s="27"/>
      <c r="I1051" s="30"/>
    </row>
    <row r="1052" spans="1:9" ht="15" x14ac:dyDescent="0.25">
      <c r="A1052" s="30"/>
      <c r="B1052" s="30"/>
      <c r="C1052" s="32"/>
      <c r="D1052" s="30"/>
      <c r="E1052" s="30"/>
      <c r="F1052" s="30"/>
      <c r="G1052" s="58"/>
      <c r="H1052" s="27"/>
      <c r="I1052" s="30"/>
    </row>
    <row r="1053" spans="1:9" ht="15" x14ac:dyDescent="0.25">
      <c r="A1053" s="30"/>
      <c r="B1053" s="30"/>
      <c r="C1053" s="32"/>
      <c r="D1053" s="30"/>
      <c r="E1053" s="30"/>
      <c r="F1053" s="30"/>
      <c r="G1053" s="58"/>
      <c r="H1053" s="27"/>
      <c r="I1053" s="30"/>
    </row>
    <row r="1054" spans="1:9" ht="15" x14ac:dyDescent="0.25">
      <c r="A1054" s="30"/>
      <c r="B1054" s="30"/>
      <c r="C1054" s="32"/>
      <c r="D1054" s="30"/>
      <c r="E1054" s="30"/>
      <c r="F1054" s="30"/>
      <c r="G1054" s="58"/>
      <c r="H1054" s="27"/>
      <c r="I1054" s="30"/>
    </row>
    <row r="1055" spans="1:9" ht="15" x14ac:dyDescent="0.25">
      <c r="A1055" s="30"/>
      <c r="B1055" s="30"/>
      <c r="C1055" s="32"/>
      <c r="D1055" s="30"/>
      <c r="E1055" s="30"/>
      <c r="F1055" s="30"/>
      <c r="G1055" s="58"/>
      <c r="H1055" s="27"/>
      <c r="I1055" s="30"/>
    </row>
    <row r="1056" spans="1:9" ht="15" x14ac:dyDescent="0.25">
      <c r="A1056" s="30"/>
      <c r="B1056" s="30"/>
      <c r="C1056" s="32"/>
      <c r="D1056" s="30"/>
      <c r="E1056" s="30"/>
      <c r="F1056" s="30"/>
      <c r="G1056" s="58"/>
      <c r="H1056" s="27"/>
      <c r="I1056" s="30"/>
    </row>
    <row r="1057" spans="1:9" ht="15" x14ac:dyDescent="0.25">
      <c r="A1057" s="30"/>
      <c r="B1057" s="30"/>
      <c r="C1057" s="32"/>
      <c r="D1057" s="30"/>
      <c r="E1057" s="30"/>
      <c r="F1057" s="30"/>
      <c r="G1057" s="58"/>
      <c r="H1057" s="27"/>
      <c r="I1057" s="30"/>
    </row>
    <row r="1058" spans="1:9" ht="15" x14ac:dyDescent="0.25">
      <c r="A1058" s="30"/>
      <c r="B1058" s="30"/>
      <c r="C1058" s="32"/>
      <c r="D1058" s="30"/>
      <c r="E1058" s="30"/>
      <c r="F1058" s="30"/>
      <c r="G1058" s="58"/>
      <c r="H1058" s="27"/>
      <c r="I1058" s="30"/>
    </row>
    <row r="1059" spans="1:9" ht="15" x14ac:dyDescent="0.25">
      <c r="A1059" s="30"/>
      <c r="B1059" s="30"/>
      <c r="C1059" s="32"/>
      <c r="D1059" s="30"/>
      <c r="E1059" s="30"/>
      <c r="F1059" s="30"/>
      <c r="G1059" s="58"/>
      <c r="H1059" s="27"/>
      <c r="I1059" s="30"/>
    </row>
    <row r="1060" spans="1:9" ht="15" x14ac:dyDescent="0.25">
      <c r="A1060" s="30"/>
      <c r="B1060" s="30"/>
      <c r="C1060" s="32"/>
      <c r="D1060" s="30"/>
      <c r="E1060" s="30"/>
      <c r="F1060" s="30"/>
      <c r="G1060" s="58"/>
      <c r="H1060" s="27"/>
      <c r="I1060" s="30"/>
    </row>
    <row r="1061" spans="1:9" ht="15" x14ac:dyDescent="0.25">
      <c r="A1061" s="30"/>
      <c r="B1061" s="30"/>
      <c r="C1061" s="32"/>
      <c r="D1061" s="30"/>
      <c r="E1061" s="30"/>
      <c r="F1061" s="30"/>
      <c r="G1061" s="58"/>
      <c r="H1061" s="27"/>
      <c r="I1061" s="30"/>
    </row>
    <row r="1062" spans="1:9" ht="15" x14ac:dyDescent="0.25">
      <c r="A1062" s="30"/>
      <c r="B1062" s="30"/>
      <c r="C1062" s="32"/>
      <c r="D1062" s="30"/>
      <c r="E1062" s="30"/>
      <c r="F1062" s="30"/>
      <c r="G1062" s="58"/>
      <c r="H1062" s="27"/>
      <c r="I1062" s="30"/>
    </row>
    <row r="1063" spans="1:9" ht="15" x14ac:dyDescent="0.25">
      <c r="A1063" s="30"/>
      <c r="B1063" s="30"/>
      <c r="C1063" s="32"/>
      <c r="D1063" s="30"/>
      <c r="E1063" s="30"/>
      <c r="F1063" s="30"/>
      <c r="G1063" s="58"/>
      <c r="H1063" s="27"/>
      <c r="I1063" s="30"/>
    </row>
    <row r="1064" spans="1:9" ht="15" x14ac:dyDescent="0.25">
      <c r="A1064" s="30"/>
      <c r="B1064" s="30"/>
      <c r="C1064" s="32"/>
      <c r="D1064" s="30"/>
      <c r="E1064" s="30"/>
      <c r="F1064" s="30"/>
      <c r="G1064" s="58"/>
      <c r="H1064" s="27"/>
      <c r="I1064" s="30"/>
    </row>
    <row r="1065" spans="1:9" ht="15" x14ac:dyDescent="0.25">
      <c r="A1065" s="30"/>
      <c r="B1065" s="30"/>
      <c r="C1065" s="32"/>
      <c r="D1065" s="30"/>
      <c r="E1065" s="30"/>
      <c r="F1065" s="30"/>
      <c r="G1065" s="58"/>
      <c r="H1065" s="27"/>
      <c r="I1065" s="30"/>
    </row>
    <row r="1066" spans="1:9" ht="15" x14ac:dyDescent="0.25">
      <c r="A1066" s="30"/>
      <c r="B1066" s="30"/>
      <c r="C1066" s="32"/>
      <c r="D1066" s="30"/>
      <c r="E1066" s="30"/>
      <c r="F1066" s="30"/>
      <c r="G1066" s="58"/>
      <c r="H1066" s="27"/>
      <c r="I1066" s="30"/>
    </row>
    <row r="1067" spans="1:9" ht="15" x14ac:dyDescent="0.25">
      <c r="A1067" s="30"/>
      <c r="B1067" s="30"/>
      <c r="C1067" s="32"/>
      <c r="D1067" s="30"/>
      <c r="E1067" s="30"/>
      <c r="F1067" s="30"/>
      <c r="G1067" s="58"/>
      <c r="H1067" s="27"/>
      <c r="I1067" s="30"/>
    </row>
    <row r="1068" spans="1:9" ht="15" x14ac:dyDescent="0.25">
      <c r="A1068" s="30"/>
      <c r="B1068" s="30"/>
      <c r="C1068" s="32"/>
      <c r="D1068" s="30"/>
      <c r="E1068" s="30"/>
      <c r="F1068" s="30"/>
      <c r="G1068" s="58"/>
      <c r="H1068" s="27"/>
      <c r="I1068" s="30"/>
    </row>
    <row r="1069" spans="1:9" ht="15" x14ac:dyDescent="0.25">
      <c r="A1069" s="30"/>
      <c r="B1069" s="30"/>
      <c r="C1069" s="32"/>
      <c r="D1069" s="30"/>
      <c r="E1069" s="30"/>
      <c r="F1069" s="30"/>
      <c r="G1069" s="58"/>
      <c r="H1069" s="27"/>
      <c r="I1069" s="30"/>
    </row>
    <row r="1070" spans="1:9" ht="15" x14ac:dyDescent="0.25">
      <c r="A1070" s="30"/>
      <c r="B1070" s="30"/>
      <c r="C1070" s="32"/>
      <c r="D1070" s="30"/>
      <c r="E1070" s="30"/>
      <c r="F1070" s="30"/>
      <c r="G1070" s="58"/>
      <c r="H1070" s="27"/>
      <c r="I1070" s="30"/>
    </row>
    <row r="1071" spans="1:9" ht="15" x14ac:dyDescent="0.25">
      <c r="A1071" s="30"/>
      <c r="B1071" s="30"/>
      <c r="C1071" s="32"/>
      <c r="D1071" s="30"/>
      <c r="E1071" s="30"/>
      <c r="F1071" s="30"/>
      <c r="G1071" s="58"/>
      <c r="H1071" s="27"/>
      <c r="I1071" s="30"/>
    </row>
    <row r="1072" spans="1:9" ht="15" x14ac:dyDescent="0.25">
      <c r="A1072" s="30"/>
      <c r="B1072" s="30"/>
      <c r="C1072" s="32"/>
      <c r="D1072" s="30"/>
      <c r="E1072" s="30"/>
      <c r="F1072" s="30"/>
      <c r="G1072" s="58"/>
      <c r="H1072" s="27"/>
      <c r="I1072" s="30"/>
    </row>
    <row r="1073" spans="1:9" ht="15" x14ac:dyDescent="0.25">
      <c r="A1073" s="30"/>
      <c r="B1073" s="30"/>
      <c r="C1073" s="32"/>
      <c r="D1073" s="30"/>
      <c r="E1073" s="30"/>
      <c r="F1073" s="30"/>
      <c r="G1073" s="58"/>
      <c r="H1073" s="27"/>
      <c r="I1073" s="30"/>
    </row>
    <row r="1074" spans="1:9" ht="15" x14ac:dyDescent="0.25">
      <c r="A1074" s="30"/>
      <c r="B1074" s="30"/>
      <c r="C1074" s="32"/>
      <c r="D1074" s="30"/>
      <c r="E1074" s="30"/>
      <c r="F1074" s="30"/>
      <c r="G1074" s="58"/>
      <c r="H1074" s="27"/>
      <c r="I1074" s="30"/>
    </row>
    <row r="1075" spans="1:9" ht="15" x14ac:dyDescent="0.25">
      <c r="A1075" s="30"/>
      <c r="B1075" s="30"/>
      <c r="C1075" s="32"/>
      <c r="D1075" s="30"/>
      <c r="E1075" s="30"/>
      <c r="F1075" s="30"/>
      <c r="G1075" s="58"/>
      <c r="H1075" s="27"/>
      <c r="I1075" s="30"/>
    </row>
    <row r="1076" spans="1:9" ht="15" x14ac:dyDescent="0.25">
      <c r="A1076" s="30"/>
      <c r="B1076" s="30"/>
      <c r="C1076" s="32"/>
      <c r="D1076" s="30"/>
      <c r="E1076" s="30"/>
      <c r="F1076" s="30"/>
      <c r="G1076" s="58"/>
      <c r="H1076" s="27"/>
      <c r="I1076" s="30"/>
    </row>
    <row r="1077" spans="1:9" ht="15" x14ac:dyDescent="0.25">
      <c r="A1077" s="30"/>
      <c r="B1077" s="30"/>
      <c r="C1077" s="32"/>
      <c r="D1077" s="30"/>
      <c r="E1077" s="30"/>
      <c r="F1077" s="30"/>
      <c r="G1077" s="58"/>
      <c r="H1077" s="27"/>
      <c r="I1077" s="30"/>
    </row>
    <row r="1078" spans="1:9" ht="15" x14ac:dyDescent="0.25">
      <c r="A1078" s="30"/>
      <c r="B1078" s="30"/>
      <c r="C1078" s="32"/>
      <c r="D1078" s="30"/>
      <c r="E1078" s="30"/>
      <c r="F1078" s="30"/>
      <c r="G1078" s="58"/>
      <c r="H1078" s="27"/>
      <c r="I1078" s="30"/>
    </row>
    <row r="1079" spans="1:9" ht="15" x14ac:dyDescent="0.25">
      <c r="A1079" s="30"/>
      <c r="B1079" s="30"/>
      <c r="C1079" s="32"/>
      <c r="D1079" s="30"/>
      <c r="E1079" s="30"/>
      <c r="F1079" s="30"/>
      <c r="G1079" s="58"/>
      <c r="H1079" s="27"/>
      <c r="I1079" s="30"/>
    </row>
    <row r="1080" spans="1:9" ht="15" x14ac:dyDescent="0.25">
      <c r="A1080" s="30"/>
      <c r="B1080" s="30"/>
      <c r="C1080" s="32"/>
      <c r="D1080" s="30"/>
      <c r="E1080" s="30"/>
      <c r="F1080" s="30"/>
      <c r="G1080" s="58"/>
      <c r="H1080" s="27"/>
      <c r="I1080" s="30"/>
    </row>
    <row r="1081" spans="1:9" ht="15" x14ac:dyDescent="0.25">
      <c r="A1081" s="30"/>
      <c r="B1081" s="30"/>
      <c r="C1081" s="32"/>
      <c r="D1081" s="30"/>
      <c r="E1081" s="30"/>
      <c r="F1081" s="30"/>
      <c r="G1081" s="58"/>
      <c r="H1081" s="27"/>
      <c r="I1081" s="30"/>
    </row>
    <row r="1082" spans="1:9" ht="15" x14ac:dyDescent="0.25">
      <c r="A1082" s="30"/>
      <c r="B1082" s="30"/>
      <c r="C1082" s="32"/>
      <c r="D1082" s="30"/>
      <c r="E1082" s="30"/>
      <c r="F1082" s="30"/>
      <c r="G1082" s="58"/>
      <c r="H1082" s="27"/>
      <c r="I1082" s="30"/>
    </row>
    <row r="1083" spans="1:9" ht="15" x14ac:dyDescent="0.25">
      <c r="A1083" s="30"/>
      <c r="B1083" s="30"/>
      <c r="C1083" s="32"/>
      <c r="D1083" s="30"/>
      <c r="E1083" s="30"/>
      <c r="F1083" s="30"/>
      <c r="G1083" s="58"/>
      <c r="H1083" s="27"/>
      <c r="I1083" s="30"/>
    </row>
    <row r="1084" spans="1:9" ht="15" x14ac:dyDescent="0.25">
      <c r="A1084" s="30"/>
      <c r="B1084" s="30"/>
      <c r="C1084" s="32"/>
      <c r="D1084" s="30"/>
      <c r="E1084" s="30"/>
      <c r="F1084" s="30"/>
      <c r="G1084" s="58"/>
      <c r="H1084" s="27"/>
      <c r="I1084" s="30"/>
    </row>
    <row r="1085" spans="1:9" ht="15" x14ac:dyDescent="0.25">
      <c r="A1085" s="30"/>
      <c r="B1085" s="30"/>
      <c r="C1085" s="32"/>
      <c r="D1085" s="30"/>
      <c r="E1085" s="30"/>
      <c r="F1085" s="30"/>
      <c r="G1085" s="58"/>
      <c r="H1085" s="27"/>
      <c r="I1085" s="30"/>
    </row>
    <row r="1086" spans="1:9" ht="15" x14ac:dyDescent="0.25">
      <c r="A1086" s="30"/>
      <c r="B1086" s="30"/>
      <c r="C1086" s="32"/>
      <c r="D1086" s="30"/>
      <c r="E1086" s="30"/>
      <c r="F1086" s="30"/>
      <c r="G1086" s="58"/>
      <c r="H1086" s="27"/>
      <c r="I1086" s="30"/>
    </row>
    <row r="1087" spans="1:9" ht="15" x14ac:dyDescent="0.25">
      <c r="A1087" s="30"/>
      <c r="B1087" s="30"/>
      <c r="C1087" s="32"/>
      <c r="D1087" s="30"/>
      <c r="E1087" s="30"/>
      <c r="F1087" s="30"/>
      <c r="G1087" s="58"/>
      <c r="H1087" s="27"/>
      <c r="I1087" s="30"/>
    </row>
    <row r="1088" spans="1:9" ht="15" x14ac:dyDescent="0.25">
      <c r="A1088" s="30"/>
      <c r="B1088" s="30"/>
      <c r="C1088" s="32"/>
      <c r="D1088" s="30"/>
      <c r="E1088" s="30"/>
      <c r="F1088" s="30"/>
      <c r="G1088" s="58"/>
      <c r="H1088" s="27"/>
      <c r="I1088" s="30"/>
    </row>
    <row r="1089" spans="1:9" ht="15" x14ac:dyDescent="0.25">
      <c r="A1089" s="30"/>
      <c r="B1089" s="30"/>
      <c r="C1089" s="32"/>
      <c r="D1089" s="30"/>
      <c r="E1089" s="30"/>
      <c r="F1089" s="30"/>
      <c r="G1089" s="58"/>
      <c r="H1089" s="27"/>
      <c r="I1089" s="30"/>
    </row>
    <row r="1090" spans="1:9" ht="15" x14ac:dyDescent="0.25">
      <c r="A1090" s="30"/>
      <c r="B1090" s="30"/>
      <c r="C1090" s="32"/>
      <c r="D1090" s="30"/>
      <c r="E1090" s="30"/>
      <c r="F1090" s="30"/>
      <c r="G1090" s="58"/>
      <c r="H1090" s="27"/>
      <c r="I1090" s="30"/>
    </row>
    <row r="1091" spans="1:9" ht="15" x14ac:dyDescent="0.25">
      <c r="A1091" s="30"/>
      <c r="B1091" s="30"/>
      <c r="C1091" s="32"/>
      <c r="D1091" s="30"/>
      <c r="E1091" s="30"/>
      <c r="F1091" s="30"/>
      <c r="G1091" s="58"/>
      <c r="H1091" s="27"/>
      <c r="I1091" s="30"/>
    </row>
    <row r="1092" spans="1:9" ht="15" x14ac:dyDescent="0.25">
      <c r="A1092" s="30"/>
      <c r="B1092" s="30"/>
      <c r="C1092" s="32"/>
      <c r="D1092" s="30"/>
      <c r="E1092" s="30"/>
      <c r="F1092" s="30"/>
      <c r="G1092" s="58"/>
      <c r="H1092" s="27"/>
      <c r="I1092" s="30"/>
    </row>
    <row r="1093" spans="1:9" ht="15" x14ac:dyDescent="0.25">
      <c r="A1093" s="30"/>
      <c r="B1093" s="30"/>
      <c r="C1093" s="32"/>
      <c r="D1093" s="30"/>
      <c r="E1093" s="30"/>
      <c r="F1093" s="30"/>
      <c r="G1093" s="58"/>
      <c r="H1093" s="27"/>
      <c r="I1093" s="30"/>
    </row>
    <row r="1094" spans="1:9" ht="15" x14ac:dyDescent="0.25">
      <c r="A1094" s="30"/>
      <c r="B1094" s="30"/>
      <c r="C1094" s="32"/>
      <c r="D1094" s="30"/>
      <c r="E1094" s="30"/>
      <c r="F1094" s="30"/>
      <c r="G1094" s="58"/>
      <c r="H1094" s="27"/>
      <c r="I1094" s="30"/>
    </row>
    <row r="1095" spans="1:9" ht="15" x14ac:dyDescent="0.25">
      <c r="A1095" s="30"/>
      <c r="B1095" s="30"/>
      <c r="C1095" s="32"/>
      <c r="D1095" s="30"/>
      <c r="E1095" s="30"/>
      <c r="F1095" s="30"/>
      <c r="G1095" s="58"/>
      <c r="H1095" s="27"/>
      <c r="I1095" s="30"/>
    </row>
    <row r="1096" spans="1:9" ht="15" x14ac:dyDescent="0.25">
      <c r="A1096" s="30"/>
      <c r="B1096" s="30"/>
      <c r="C1096" s="32"/>
      <c r="D1096" s="30"/>
      <c r="E1096" s="30"/>
      <c r="F1096" s="30"/>
      <c r="G1096" s="58"/>
      <c r="H1096" s="27"/>
      <c r="I1096" s="30"/>
    </row>
    <row r="1097" spans="1:9" ht="15" x14ac:dyDescent="0.25">
      <c r="A1097" s="30"/>
      <c r="B1097" s="30"/>
      <c r="C1097" s="32"/>
      <c r="D1097" s="30"/>
      <c r="E1097" s="30"/>
      <c r="F1097" s="30"/>
      <c r="G1097" s="58"/>
      <c r="H1097" s="27"/>
      <c r="I1097" s="30"/>
    </row>
    <row r="1098" spans="1:9" ht="15" x14ac:dyDescent="0.25">
      <c r="A1098" s="30"/>
      <c r="B1098" s="30"/>
      <c r="C1098" s="32"/>
      <c r="D1098" s="30"/>
      <c r="E1098" s="30"/>
      <c r="F1098" s="30"/>
      <c r="G1098" s="58"/>
      <c r="H1098" s="27"/>
      <c r="I1098" s="30"/>
    </row>
    <row r="1099" spans="1:9" ht="15" x14ac:dyDescent="0.25">
      <c r="A1099" s="30"/>
      <c r="B1099" s="30"/>
      <c r="C1099" s="32"/>
      <c r="D1099" s="30"/>
      <c r="E1099" s="30"/>
      <c r="F1099" s="30"/>
      <c r="G1099" s="58"/>
      <c r="H1099" s="27"/>
      <c r="I1099" s="30"/>
    </row>
    <row r="1100" spans="1:9" ht="15" x14ac:dyDescent="0.25">
      <c r="A1100" s="30"/>
      <c r="B1100" s="30"/>
      <c r="C1100" s="32"/>
      <c r="D1100" s="30"/>
      <c r="E1100" s="30"/>
      <c r="F1100" s="30"/>
      <c r="G1100" s="58"/>
      <c r="H1100" s="27"/>
      <c r="I1100" s="30"/>
    </row>
    <row r="1101" spans="1:9" ht="15" x14ac:dyDescent="0.25">
      <c r="A1101" s="30"/>
      <c r="B1101" s="30"/>
      <c r="C1101" s="32"/>
      <c r="D1101" s="30"/>
      <c r="E1101" s="30"/>
      <c r="F1101" s="30"/>
      <c r="G1101" s="58"/>
      <c r="H1101" s="27"/>
      <c r="I1101" s="30"/>
    </row>
    <row r="1102" spans="1:9" ht="15" x14ac:dyDescent="0.25">
      <c r="A1102" s="30"/>
      <c r="B1102" s="30"/>
      <c r="C1102" s="32"/>
      <c r="D1102" s="30"/>
      <c r="E1102" s="30"/>
      <c r="F1102" s="30"/>
      <c r="G1102" s="58"/>
      <c r="H1102" s="27"/>
      <c r="I1102" s="30"/>
    </row>
    <row r="1103" spans="1:9" ht="15" x14ac:dyDescent="0.25">
      <c r="A1103" s="30"/>
      <c r="B1103" s="30"/>
      <c r="C1103" s="32"/>
      <c r="D1103" s="30"/>
      <c r="E1103" s="30"/>
      <c r="F1103" s="30"/>
      <c r="G1103" s="58"/>
      <c r="H1103" s="27"/>
      <c r="I1103" s="30"/>
    </row>
    <row r="1104" spans="1:9" ht="15" x14ac:dyDescent="0.25">
      <c r="A1104" s="30"/>
      <c r="B1104" s="30"/>
      <c r="C1104" s="32"/>
      <c r="D1104" s="30"/>
      <c r="E1104" s="30"/>
      <c r="F1104" s="30"/>
      <c r="G1104" s="58"/>
      <c r="H1104" s="27"/>
      <c r="I1104" s="30"/>
    </row>
    <row r="1105" spans="1:9" ht="15" x14ac:dyDescent="0.25">
      <c r="A1105" s="30"/>
      <c r="B1105" s="30"/>
      <c r="C1105" s="32"/>
      <c r="D1105" s="30"/>
      <c r="E1105" s="30"/>
      <c r="F1105" s="30"/>
      <c r="G1105" s="58"/>
      <c r="H1105" s="27"/>
      <c r="I1105" s="30"/>
    </row>
    <row r="1106" spans="1:9" ht="15" x14ac:dyDescent="0.25">
      <c r="A1106" s="30"/>
      <c r="B1106" s="30"/>
      <c r="C1106" s="32"/>
      <c r="D1106" s="30"/>
      <c r="E1106" s="30"/>
      <c r="F1106" s="30"/>
      <c r="G1106" s="58"/>
      <c r="H1106" s="27"/>
      <c r="I1106" s="30"/>
    </row>
    <row r="1107" spans="1:9" ht="15" x14ac:dyDescent="0.25">
      <c r="A1107" s="30"/>
      <c r="B1107" s="30"/>
      <c r="C1107" s="32"/>
      <c r="D1107" s="30"/>
      <c r="E1107" s="30"/>
      <c r="F1107" s="30"/>
      <c r="G1107" s="58"/>
      <c r="H1107" s="27"/>
      <c r="I1107" s="30"/>
    </row>
    <row r="1108" spans="1:9" ht="15" x14ac:dyDescent="0.25">
      <c r="A1108" s="30"/>
      <c r="B1108" s="30"/>
      <c r="C1108" s="32"/>
      <c r="D1108" s="30"/>
      <c r="E1108" s="30"/>
      <c r="F1108" s="30"/>
      <c r="G1108" s="58"/>
      <c r="H1108" s="27"/>
      <c r="I1108" s="30"/>
    </row>
    <row r="1109" spans="1:9" ht="15" x14ac:dyDescent="0.25">
      <c r="A1109" s="30"/>
      <c r="B1109" s="30"/>
      <c r="C1109" s="32"/>
      <c r="D1109" s="30"/>
      <c r="E1109" s="30"/>
      <c r="F1109" s="30"/>
      <c r="G1109" s="58"/>
      <c r="H1109" s="27"/>
      <c r="I1109" s="30"/>
    </row>
    <row r="1110" spans="1:9" ht="15" x14ac:dyDescent="0.25">
      <c r="A1110" s="30"/>
      <c r="B1110" s="30"/>
      <c r="C1110" s="32"/>
      <c r="D1110" s="30"/>
      <c r="E1110" s="30"/>
      <c r="F1110" s="30"/>
      <c r="G1110" s="58"/>
      <c r="H1110" s="27"/>
      <c r="I1110" s="30"/>
    </row>
    <row r="1111" spans="1:9" ht="15" x14ac:dyDescent="0.25">
      <c r="A1111" s="30"/>
      <c r="B1111" s="30"/>
      <c r="C1111" s="32"/>
      <c r="D1111" s="30"/>
      <c r="E1111" s="30"/>
      <c r="F1111" s="30"/>
      <c r="G1111" s="58"/>
      <c r="H1111" s="27"/>
      <c r="I1111" s="30"/>
    </row>
    <row r="1112" spans="1:9" ht="15" x14ac:dyDescent="0.25">
      <c r="A1112" s="30"/>
      <c r="B1112" s="30"/>
      <c r="C1112" s="32"/>
      <c r="D1112" s="30"/>
      <c r="E1112" s="30"/>
      <c r="F1112" s="30"/>
      <c r="G1112" s="58"/>
      <c r="H1112" s="27"/>
      <c r="I1112" s="30"/>
    </row>
    <row r="1113" spans="1:9" ht="15" x14ac:dyDescent="0.25">
      <c r="A1113" s="30"/>
      <c r="B1113" s="30"/>
      <c r="C1113" s="32"/>
      <c r="D1113" s="30"/>
      <c r="E1113" s="30"/>
      <c r="F1113" s="30"/>
      <c r="G1113" s="58"/>
      <c r="H1113" s="27"/>
      <c r="I1113" s="30"/>
    </row>
    <row r="1114" spans="1:9" ht="15" x14ac:dyDescent="0.25">
      <c r="A1114" s="30"/>
      <c r="B1114" s="30"/>
      <c r="C1114" s="32"/>
      <c r="D1114" s="30"/>
      <c r="E1114" s="30"/>
      <c r="F1114" s="30"/>
      <c r="G1114" s="58"/>
      <c r="H1114" s="27"/>
      <c r="I1114" s="30"/>
    </row>
    <row r="1115" spans="1:9" ht="15" x14ac:dyDescent="0.25">
      <c r="A1115" s="30"/>
      <c r="B1115" s="30"/>
      <c r="C1115" s="32"/>
      <c r="D1115" s="30"/>
      <c r="E1115" s="30"/>
      <c r="F1115" s="30"/>
      <c r="G1115" s="58"/>
      <c r="H1115" s="27"/>
      <c r="I1115" s="30"/>
    </row>
    <row r="1116" spans="1:9" ht="15" x14ac:dyDescent="0.25">
      <c r="A1116" s="30"/>
      <c r="B1116" s="30"/>
      <c r="C1116" s="32"/>
      <c r="D1116" s="30"/>
      <c r="E1116" s="30"/>
      <c r="F1116" s="30"/>
      <c r="G1116" s="58"/>
      <c r="H1116" s="27"/>
      <c r="I1116" s="30"/>
    </row>
    <row r="1117" spans="1:9" ht="15" x14ac:dyDescent="0.25">
      <c r="A1117" s="30"/>
      <c r="B1117" s="30"/>
      <c r="C1117" s="32"/>
      <c r="D1117" s="30"/>
      <c r="E1117" s="30"/>
      <c r="F1117" s="30"/>
      <c r="G1117" s="58"/>
      <c r="H1117" s="27"/>
      <c r="I1117" s="30"/>
    </row>
    <row r="1118" spans="1:9" ht="15" x14ac:dyDescent="0.25">
      <c r="A1118" s="30"/>
      <c r="B1118" s="30"/>
      <c r="C1118" s="32"/>
      <c r="D1118" s="30"/>
      <c r="E1118" s="30"/>
      <c r="F1118" s="30"/>
      <c r="G1118" s="58"/>
      <c r="H1118" s="27"/>
      <c r="I1118" s="30"/>
    </row>
    <row r="1119" spans="1:9" ht="15" x14ac:dyDescent="0.25">
      <c r="A1119" s="30"/>
      <c r="B1119" s="30"/>
      <c r="C1119" s="32"/>
      <c r="D1119" s="30"/>
      <c r="E1119" s="30"/>
      <c r="F1119" s="30"/>
      <c r="G1119" s="58"/>
      <c r="H1119" s="27"/>
      <c r="I1119" s="30"/>
    </row>
    <row r="1120" spans="1:9" ht="15" x14ac:dyDescent="0.25">
      <c r="A1120" s="30"/>
      <c r="B1120" s="30"/>
      <c r="C1120" s="32"/>
      <c r="D1120" s="30"/>
      <c r="E1120" s="30"/>
      <c r="F1120" s="30"/>
      <c r="G1120" s="58"/>
      <c r="H1120" s="27"/>
      <c r="I1120" s="30"/>
    </row>
    <row r="1121" spans="1:9" ht="15" x14ac:dyDescent="0.25">
      <c r="A1121" s="30"/>
      <c r="B1121" s="30"/>
      <c r="C1121" s="32"/>
      <c r="D1121" s="30"/>
      <c r="E1121" s="30"/>
      <c r="F1121" s="30"/>
      <c r="G1121" s="58"/>
      <c r="H1121" s="27"/>
      <c r="I1121" s="30"/>
    </row>
    <row r="1122" spans="1:9" ht="15" x14ac:dyDescent="0.25">
      <c r="A1122" s="30"/>
      <c r="B1122" s="30"/>
      <c r="C1122" s="32"/>
      <c r="D1122" s="30"/>
      <c r="E1122" s="30"/>
      <c r="F1122" s="30"/>
      <c r="G1122" s="58"/>
      <c r="H1122" s="27"/>
      <c r="I1122" s="30"/>
    </row>
    <row r="1123" spans="1:9" ht="15" x14ac:dyDescent="0.25">
      <c r="A1123" s="30"/>
      <c r="B1123" s="30"/>
      <c r="C1123" s="32"/>
      <c r="D1123" s="30"/>
      <c r="E1123" s="30"/>
      <c r="F1123" s="30"/>
      <c r="G1123" s="58"/>
      <c r="H1123" s="27"/>
      <c r="I1123" s="30"/>
    </row>
    <row r="1124" spans="1:9" ht="15" x14ac:dyDescent="0.25">
      <c r="A1124" s="30"/>
      <c r="B1124" s="30"/>
      <c r="C1124" s="32"/>
      <c r="D1124" s="30"/>
      <c r="E1124" s="30"/>
      <c r="F1124" s="30"/>
      <c r="G1124" s="58"/>
      <c r="H1124" s="27"/>
      <c r="I1124" s="30"/>
    </row>
    <row r="1125" spans="1:9" ht="15" x14ac:dyDescent="0.25">
      <c r="A1125" s="30"/>
      <c r="B1125" s="30"/>
      <c r="C1125" s="32"/>
      <c r="D1125" s="30"/>
      <c r="E1125" s="30"/>
      <c r="F1125" s="30"/>
      <c r="G1125" s="58"/>
      <c r="H1125" s="27"/>
      <c r="I1125" s="30"/>
    </row>
    <row r="1126" spans="1:9" ht="15" x14ac:dyDescent="0.25">
      <c r="A1126" s="30"/>
      <c r="B1126" s="30"/>
      <c r="C1126" s="32"/>
      <c r="D1126" s="30"/>
      <c r="E1126" s="30"/>
      <c r="F1126" s="30"/>
      <c r="G1126" s="58"/>
      <c r="H1126" s="27"/>
      <c r="I1126" s="30"/>
    </row>
    <row r="1127" spans="1:9" ht="15" x14ac:dyDescent="0.25">
      <c r="A1127" s="30"/>
      <c r="B1127" s="30"/>
      <c r="C1127" s="32"/>
      <c r="D1127" s="30"/>
      <c r="E1127" s="30"/>
      <c r="F1127" s="30"/>
      <c r="G1127" s="58"/>
      <c r="H1127" s="27"/>
      <c r="I1127" s="30"/>
    </row>
    <row r="1128" spans="1:9" ht="15" x14ac:dyDescent="0.25">
      <c r="A1128" s="30"/>
      <c r="B1128" s="30"/>
      <c r="C1128" s="32"/>
      <c r="D1128" s="30"/>
      <c r="E1128" s="30"/>
      <c r="F1128" s="30"/>
      <c r="G1128" s="58"/>
      <c r="H1128" s="27"/>
      <c r="I1128" s="30"/>
    </row>
    <row r="1129" spans="1:9" ht="15" x14ac:dyDescent="0.25">
      <c r="A1129" s="30"/>
      <c r="B1129" s="30"/>
      <c r="C1129" s="32"/>
      <c r="D1129" s="30"/>
      <c r="E1129" s="30"/>
      <c r="F1129" s="30"/>
      <c r="G1129" s="58"/>
      <c r="H1129" s="27"/>
      <c r="I1129" s="30"/>
    </row>
    <row r="1130" spans="1:9" ht="15" x14ac:dyDescent="0.25">
      <c r="A1130" s="30"/>
      <c r="B1130" s="30"/>
      <c r="C1130" s="32"/>
      <c r="D1130" s="30"/>
      <c r="E1130" s="30"/>
      <c r="F1130" s="30"/>
      <c r="G1130" s="58"/>
      <c r="H1130" s="27"/>
      <c r="I1130" s="30"/>
    </row>
    <row r="1131" spans="1:9" ht="15" x14ac:dyDescent="0.25">
      <c r="A1131" s="30"/>
      <c r="B1131" s="30"/>
      <c r="C1131" s="32"/>
      <c r="D1131" s="30"/>
      <c r="E1131" s="30"/>
      <c r="F1131" s="30"/>
      <c r="G1131" s="58"/>
      <c r="H1131" s="27"/>
      <c r="I1131" s="30"/>
    </row>
    <row r="1132" spans="1:9" ht="15" x14ac:dyDescent="0.25">
      <c r="A1132" s="30"/>
      <c r="B1132" s="30"/>
      <c r="C1132" s="32"/>
      <c r="D1132" s="30"/>
      <c r="E1132" s="30"/>
      <c r="F1132" s="30"/>
      <c r="G1132" s="58"/>
      <c r="H1132" s="27"/>
      <c r="I1132" s="30"/>
    </row>
    <row r="1133" spans="1:9" ht="15" x14ac:dyDescent="0.25">
      <c r="A1133" s="30"/>
      <c r="B1133" s="30"/>
      <c r="C1133" s="32"/>
      <c r="D1133" s="30"/>
      <c r="E1133" s="30"/>
      <c r="F1133" s="30"/>
      <c r="G1133" s="58"/>
      <c r="H1133" s="27"/>
      <c r="I1133" s="30"/>
    </row>
    <row r="1134" spans="1:9" ht="15" x14ac:dyDescent="0.25">
      <c r="A1134" s="30"/>
      <c r="B1134" s="30"/>
      <c r="C1134" s="32"/>
      <c r="D1134" s="30"/>
      <c r="E1134" s="30"/>
      <c r="F1134" s="30"/>
      <c r="G1134" s="58"/>
      <c r="H1134" s="27"/>
      <c r="I1134" s="30"/>
    </row>
    <row r="1135" spans="1:9" ht="15" x14ac:dyDescent="0.25">
      <c r="A1135" s="30"/>
      <c r="B1135" s="30"/>
      <c r="C1135" s="32"/>
      <c r="D1135" s="30"/>
      <c r="E1135" s="30"/>
      <c r="F1135" s="30"/>
      <c r="G1135" s="58"/>
      <c r="H1135" s="27"/>
      <c r="I1135" s="30"/>
    </row>
    <row r="1136" spans="1:9" ht="15" x14ac:dyDescent="0.25">
      <c r="A1136" s="30"/>
      <c r="B1136" s="30"/>
      <c r="C1136" s="32"/>
      <c r="D1136" s="30"/>
      <c r="E1136" s="30"/>
      <c r="F1136" s="30"/>
      <c r="G1136" s="58"/>
      <c r="H1136" s="27"/>
      <c r="I1136" s="30"/>
    </row>
    <row r="1137" spans="1:9" ht="15" x14ac:dyDescent="0.25">
      <c r="A1137" s="30"/>
      <c r="B1137" s="30"/>
      <c r="C1137" s="32"/>
      <c r="D1137" s="30"/>
      <c r="E1137" s="30"/>
      <c r="F1137" s="30"/>
      <c r="G1137" s="58"/>
      <c r="H1137" s="27"/>
      <c r="I1137" s="30"/>
    </row>
    <row r="1138" spans="1:9" ht="15" x14ac:dyDescent="0.25">
      <c r="A1138" s="30"/>
      <c r="B1138" s="30"/>
      <c r="C1138" s="32"/>
      <c r="D1138" s="30"/>
      <c r="E1138" s="30"/>
      <c r="F1138" s="30"/>
      <c r="G1138" s="58"/>
      <c r="H1138" s="27"/>
      <c r="I1138" s="30"/>
    </row>
    <row r="1139" spans="1:9" ht="15" x14ac:dyDescent="0.25">
      <c r="A1139" s="30"/>
      <c r="B1139" s="30"/>
      <c r="C1139" s="32"/>
      <c r="D1139" s="30"/>
      <c r="E1139" s="30"/>
      <c r="F1139" s="30"/>
      <c r="G1139" s="58"/>
      <c r="H1139" s="27"/>
      <c r="I1139" s="30"/>
    </row>
    <row r="1140" spans="1:9" ht="15" x14ac:dyDescent="0.25">
      <c r="A1140" s="30"/>
      <c r="B1140" s="30"/>
      <c r="C1140" s="32"/>
      <c r="D1140" s="30"/>
      <c r="E1140" s="30"/>
      <c r="F1140" s="30"/>
      <c r="G1140" s="58"/>
      <c r="H1140" s="27"/>
      <c r="I1140" s="30"/>
    </row>
    <row r="1141" spans="1:9" ht="15" x14ac:dyDescent="0.25">
      <c r="A1141" s="30"/>
      <c r="B1141" s="30"/>
      <c r="C1141" s="32"/>
      <c r="D1141" s="30"/>
      <c r="E1141" s="30"/>
      <c r="F1141" s="30"/>
      <c r="G1141" s="58"/>
      <c r="H1141" s="27"/>
      <c r="I1141" s="30"/>
    </row>
    <row r="1142" spans="1:9" ht="15" x14ac:dyDescent="0.25">
      <c r="A1142" s="30"/>
      <c r="B1142" s="30"/>
      <c r="C1142" s="32"/>
      <c r="D1142" s="30"/>
      <c r="E1142" s="30"/>
      <c r="F1142" s="30"/>
      <c r="G1142" s="58"/>
      <c r="H1142" s="27"/>
      <c r="I1142" s="30"/>
    </row>
    <row r="1143" spans="1:9" ht="15" x14ac:dyDescent="0.25">
      <c r="A1143" s="30"/>
      <c r="B1143" s="30"/>
      <c r="C1143" s="32"/>
      <c r="D1143" s="30"/>
      <c r="E1143" s="30"/>
      <c r="F1143" s="30"/>
      <c r="G1143" s="58"/>
      <c r="H1143" s="27"/>
      <c r="I1143" s="30"/>
    </row>
    <row r="1144" spans="1:9" ht="15" x14ac:dyDescent="0.25">
      <c r="A1144" s="30"/>
      <c r="B1144" s="30"/>
      <c r="C1144" s="32"/>
      <c r="D1144" s="30"/>
      <c r="E1144" s="30"/>
      <c r="F1144" s="30"/>
      <c r="G1144" s="58"/>
      <c r="H1144" s="27"/>
      <c r="I1144" s="30"/>
    </row>
    <row r="1145" spans="1:9" ht="15" x14ac:dyDescent="0.25">
      <c r="A1145" s="30"/>
      <c r="B1145" s="30"/>
      <c r="C1145" s="32"/>
      <c r="D1145" s="30"/>
      <c r="E1145" s="30"/>
      <c r="F1145" s="30"/>
      <c r="G1145" s="58"/>
      <c r="H1145" s="27"/>
      <c r="I1145" s="30"/>
    </row>
    <row r="1146" spans="1:9" ht="15" x14ac:dyDescent="0.25">
      <c r="A1146" s="30"/>
      <c r="B1146" s="30"/>
      <c r="C1146" s="32"/>
      <c r="D1146" s="30"/>
      <c r="E1146" s="30"/>
      <c r="F1146" s="30"/>
      <c r="G1146" s="58"/>
      <c r="H1146" s="27"/>
      <c r="I1146" s="30"/>
    </row>
    <row r="1147" spans="1:9" ht="15" x14ac:dyDescent="0.25">
      <c r="A1147" s="30"/>
      <c r="B1147" s="30"/>
      <c r="C1147" s="32"/>
      <c r="D1147" s="30"/>
      <c r="E1147" s="30"/>
      <c r="F1147" s="30"/>
      <c r="G1147" s="58"/>
      <c r="H1147" s="27"/>
      <c r="I1147" s="30"/>
    </row>
    <row r="1148" spans="1:9" ht="15" x14ac:dyDescent="0.25">
      <c r="A1148" s="30"/>
      <c r="B1148" s="30"/>
      <c r="C1148" s="32"/>
      <c r="D1148" s="30"/>
      <c r="E1148" s="30"/>
      <c r="F1148" s="30"/>
      <c r="G1148" s="58"/>
      <c r="H1148" s="27"/>
      <c r="I1148" s="30"/>
    </row>
    <row r="1149" spans="1:9" ht="15" x14ac:dyDescent="0.25">
      <c r="A1149" s="30"/>
      <c r="B1149" s="30"/>
      <c r="C1149" s="32"/>
      <c r="D1149" s="30"/>
      <c r="E1149" s="30"/>
      <c r="F1149" s="30"/>
      <c r="G1149" s="58"/>
      <c r="H1149" s="27"/>
      <c r="I1149" s="30"/>
    </row>
    <row r="1150" spans="1:9" ht="15" x14ac:dyDescent="0.25">
      <c r="A1150" s="30"/>
      <c r="B1150" s="30"/>
      <c r="C1150" s="32"/>
      <c r="D1150" s="30"/>
      <c r="E1150" s="30"/>
      <c r="F1150" s="30"/>
      <c r="G1150" s="58"/>
      <c r="H1150" s="27"/>
      <c r="I1150" s="30"/>
    </row>
    <row r="1151" spans="1:9" ht="15" x14ac:dyDescent="0.25">
      <c r="A1151" s="30"/>
      <c r="B1151" s="30"/>
      <c r="C1151" s="32"/>
      <c r="D1151" s="30"/>
      <c r="E1151" s="30"/>
      <c r="F1151" s="30"/>
      <c r="G1151" s="58"/>
      <c r="H1151" s="27"/>
      <c r="I1151" s="30"/>
    </row>
    <row r="1152" spans="1:9" ht="15" x14ac:dyDescent="0.25">
      <c r="A1152" s="30"/>
      <c r="B1152" s="30"/>
      <c r="C1152" s="32"/>
      <c r="D1152" s="30"/>
      <c r="E1152" s="30"/>
      <c r="F1152" s="30"/>
      <c r="G1152" s="58"/>
      <c r="H1152" s="27"/>
      <c r="I1152" s="30"/>
    </row>
    <row r="1153" spans="1:9" ht="15" x14ac:dyDescent="0.25">
      <c r="A1153" s="30"/>
      <c r="B1153" s="30"/>
      <c r="C1153" s="32"/>
      <c r="D1153" s="30"/>
      <c r="E1153" s="30"/>
      <c r="F1153" s="30"/>
      <c r="G1153" s="58"/>
      <c r="H1153" s="27"/>
      <c r="I1153" s="30"/>
    </row>
    <row r="1154" spans="1:9" ht="15" x14ac:dyDescent="0.25">
      <c r="A1154" s="30"/>
      <c r="B1154" s="30"/>
      <c r="C1154" s="32"/>
      <c r="D1154" s="30"/>
      <c r="E1154" s="30"/>
      <c r="F1154" s="30"/>
      <c r="G1154" s="58"/>
      <c r="H1154" s="27"/>
      <c r="I1154" s="30"/>
    </row>
    <row r="1155" spans="1:9" ht="15" x14ac:dyDescent="0.25">
      <c r="A1155" s="30"/>
      <c r="B1155" s="30"/>
      <c r="C1155" s="32"/>
      <c r="D1155" s="30"/>
      <c r="E1155" s="30"/>
      <c r="F1155" s="30"/>
      <c r="G1155" s="58"/>
      <c r="H1155" s="27"/>
      <c r="I1155" s="30"/>
    </row>
    <row r="1156" spans="1:9" ht="15" x14ac:dyDescent="0.25">
      <c r="A1156" s="30"/>
      <c r="B1156" s="30"/>
      <c r="C1156" s="32"/>
      <c r="D1156" s="30"/>
      <c r="E1156" s="30"/>
      <c r="F1156" s="30"/>
      <c r="G1156" s="58"/>
      <c r="H1156" s="27"/>
      <c r="I1156" s="30"/>
    </row>
    <row r="1157" spans="1:9" ht="15" x14ac:dyDescent="0.25">
      <c r="A1157" s="30"/>
      <c r="B1157" s="30"/>
      <c r="C1157" s="32"/>
      <c r="D1157" s="30"/>
      <c r="E1157" s="30"/>
      <c r="F1157" s="30"/>
      <c r="G1157" s="58"/>
      <c r="H1157" s="27"/>
      <c r="I1157" s="30"/>
    </row>
    <row r="1158" spans="1:9" ht="15" x14ac:dyDescent="0.25">
      <c r="A1158" s="30"/>
      <c r="B1158" s="30"/>
      <c r="C1158" s="32"/>
      <c r="D1158" s="30"/>
      <c r="E1158" s="30"/>
      <c r="F1158" s="30"/>
      <c r="G1158" s="58"/>
      <c r="H1158" s="27"/>
      <c r="I1158" s="30"/>
    </row>
    <row r="1159" spans="1:9" ht="15" x14ac:dyDescent="0.25">
      <c r="A1159" s="30"/>
      <c r="B1159" s="30"/>
      <c r="C1159" s="32"/>
      <c r="D1159" s="30"/>
      <c r="E1159" s="30"/>
      <c r="F1159" s="30"/>
      <c r="G1159" s="58"/>
      <c r="H1159" s="27"/>
      <c r="I1159" s="30"/>
    </row>
    <row r="1160" spans="1:9" ht="15" x14ac:dyDescent="0.25">
      <c r="A1160" s="30"/>
      <c r="B1160" s="30"/>
      <c r="C1160" s="32"/>
      <c r="D1160" s="30"/>
      <c r="E1160" s="30"/>
      <c r="F1160" s="30"/>
      <c r="G1160" s="58"/>
      <c r="H1160" s="27"/>
      <c r="I1160" s="30"/>
    </row>
    <row r="1161" spans="1:9" ht="15" x14ac:dyDescent="0.25">
      <c r="A1161" s="30"/>
      <c r="B1161" s="30"/>
      <c r="C1161" s="32"/>
      <c r="D1161" s="30"/>
      <c r="E1161" s="30"/>
      <c r="F1161" s="30"/>
      <c r="G1161" s="58"/>
      <c r="H1161" s="27"/>
      <c r="I1161" s="30"/>
    </row>
    <row r="1162" spans="1:9" ht="15" x14ac:dyDescent="0.25">
      <c r="A1162" s="30"/>
      <c r="B1162" s="30"/>
      <c r="C1162" s="32"/>
      <c r="D1162" s="30"/>
      <c r="E1162" s="30"/>
      <c r="F1162" s="30"/>
      <c r="G1162" s="58"/>
      <c r="H1162" s="27"/>
      <c r="I1162" s="30"/>
    </row>
    <row r="1163" spans="1:9" ht="15" x14ac:dyDescent="0.25">
      <c r="A1163" s="30"/>
      <c r="B1163" s="30"/>
      <c r="C1163" s="32"/>
      <c r="D1163" s="30"/>
      <c r="E1163" s="30"/>
      <c r="F1163" s="30"/>
      <c r="G1163" s="58"/>
      <c r="H1163" s="27"/>
      <c r="I1163" s="30"/>
    </row>
    <row r="1164" spans="1:9" ht="15" x14ac:dyDescent="0.25">
      <c r="A1164" s="30"/>
      <c r="B1164" s="30"/>
      <c r="C1164" s="32"/>
      <c r="D1164" s="30"/>
      <c r="E1164" s="30"/>
      <c r="F1164" s="30"/>
      <c r="G1164" s="58"/>
      <c r="H1164" s="27"/>
      <c r="I1164" s="30"/>
    </row>
    <row r="1165" spans="1:9" ht="15" x14ac:dyDescent="0.25">
      <c r="A1165" s="30"/>
      <c r="B1165" s="30"/>
      <c r="C1165" s="32"/>
      <c r="D1165" s="30"/>
      <c r="E1165" s="30"/>
      <c r="F1165" s="30"/>
      <c r="G1165" s="58"/>
      <c r="H1165" s="27"/>
      <c r="I1165" s="30"/>
    </row>
    <row r="1166" spans="1:9" ht="15" x14ac:dyDescent="0.25">
      <c r="A1166" s="30"/>
      <c r="B1166" s="30"/>
      <c r="C1166" s="32"/>
      <c r="D1166" s="30"/>
      <c r="E1166" s="30"/>
      <c r="F1166" s="30"/>
      <c r="G1166" s="58"/>
      <c r="H1166" s="27"/>
      <c r="I1166" s="30"/>
    </row>
    <row r="1167" spans="1:9" ht="15" x14ac:dyDescent="0.25">
      <c r="A1167" s="30"/>
      <c r="B1167" s="30"/>
      <c r="C1167" s="32"/>
      <c r="D1167" s="30"/>
      <c r="E1167" s="30"/>
      <c r="F1167" s="30"/>
      <c r="G1167" s="58"/>
      <c r="H1167" s="27"/>
      <c r="I1167" s="30"/>
    </row>
    <row r="1168" spans="1:9" ht="15" x14ac:dyDescent="0.25">
      <c r="A1168" s="30"/>
      <c r="B1168" s="30"/>
      <c r="C1168" s="32"/>
      <c r="D1168" s="30"/>
      <c r="E1168" s="30"/>
      <c r="F1168" s="30"/>
      <c r="G1168" s="58"/>
      <c r="H1168" s="27"/>
      <c r="I1168" s="30"/>
    </row>
    <row r="1169" spans="1:9" ht="15" x14ac:dyDescent="0.25">
      <c r="A1169" s="30"/>
      <c r="B1169" s="30"/>
      <c r="C1169" s="32"/>
      <c r="D1169" s="30"/>
      <c r="E1169" s="30"/>
      <c r="F1169" s="30"/>
      <c r="G1169" s="58"/>
      <c r="H1169" s="27"/>
      <c r="I1169" s="30"/>
    </row>
    <row r="1170" spans="1:9" ht="15" x14ac:dyDescent="0.25">
      <c r="A1170" s="30"/>
      <c r="B1170" s="30"/>
      <c r="C1170" s="32"/>
      <c r="D1170" s="30"/>
      <c r="E1170" s="30"/>
      <c r="F1170" s="30"/>
      <c r="G1170" s="58"/>
      <c r="H1170" s="27"/>
      <c r="I1170" s="30"/>
    </row>
    <row r="1171" spans="1:9" ht="15" x14ac:dyDescent="0.25">
      <c r="A1171" s="30"/>
      <c r="B1171" s="30"/>
      <c r="C1171" s="32"/>
      <c r="D1171" s="30"/>
      <c r="E1171" s="30"/>
      <c r="F1171" s="30"/>
      <c r="G1171" s="58"/>
      <c r="H1171" s="27"/>
      <c r="I1171" s="30"/>
    </row>
    <row r="1172" spans="1:9" ht="15" x14ac:dyDescent="0.25">
      <c r="A1172" s="30"/>
      <c r="B1172" s="30"/>
      <c r="C1172" s="32"/>
      <c r="D1172" s="30"/>
      <c r="E1172" s="30"/>
      <c r="F1172" s="30"/>
      <c r="G1172" s="58"/>
      <c r="H1172" s="27"/>
      <c r="I1172" s="30"/>
    </row>
    <row r="1173" spans="1:9" ht="15" x14ac:dyDescent="0.25">
      <c r="A1173" s="30"/>
      <c r="B1173" s="30"/>
      <c r="C1173" s="32"/>
      <c r="D1173" s="30"/>
      <c r="E1173" s="30"/>
      <c r="F1173" s="30"/>
      <c r="G1173" s="58"/>
      <c r="H1173" s="27"/>
      <c r="I1173" s="30"/>
    </row>
    <row r="1174" spans="1:9" ht="15" x14ac:dyDescent="0.25">
      <c r="A1174" s="30"/>
      <c r="B1174" s="30"/>
      <c r="C1174" s="32"/>
      <c r="D1174" s="30"/>
      <c r="E1174" s="30"/>
      <c r="F1174" s="30"/>
      <c r="G1174" s="58"/>
      <c r="H1174" s="27"/>
      <c r="I1174" s="30"/>
    </row>
    <row r="1175" spans="1:9" ht="15" x14ac:dyDescent="0.25">
      <c r="A1175" s="30"/>
      <c r="B1175" s="30"/>
      <c r="C1175" s="32"/>
      <c r="D1175" s="30"/>
      <c r="E1175" s="30"/>
      <c r="F1175" s="30"/>
      <c r="G1175" s="58"/>
      <c r="H1175" s="27"/>
      <c r="I1175" s="30"/>
    </row>
    <row r="1176" spans="1:9" ht="15" x14ac:dyDescent="0.25">
      <c r="A1176" s="30"/>
      <c r="B1176" s="30"/>
      <c r="C1176" s="32"/>
      <c r="D1176" s="30"/>
      <c r="E1176" s="30"/>
      <c r="F1176" s="30"/>
      <c r="G1176" s="58"/>
      <c r="H1176" s="27"/>
      <c r="I1176" s="30"/>
    </row>
    <row r="1177" spans="1:9" ht="15" x14ac:dyDescent="0.25">
      <c r="A1177" s="30"/>
      <c r="B1177" s="30"/>
      <c r="C1177" s="32"/>
      <c r="D1177" s="30"/>
      <c r="E1177" s="30"/>
      <c r="F1177" s="30"/>
      <c r="G1177" s="58"/>
      <c r="H1177" s="27"/>
      <c r="I1177" s="30"/>
    </row>
    <row r="1178" spans="1:9" ht="15" x14ac:dyDescent="0.25">
      <c r="A1178" s="30"/>
      <c r="B1178" s="30"/>
      <c r="C1178" s="32"/>
      <c r="D1178" s="30"/>
      <c r="E1178" s="30"/>
      <c r="F1178" s="30"/>
      <c r="G1178" s="58"/>
      <c r="H1178" s="27"/>
      <c r="I1178" s="30"/>
    </row>
    <row r="1179" spans="1:9" ht="15" x14ac:dyDescent="0.25">
      <c r="A1179" s="30"/>
      <c r="B1179" s="30"/>
      <c r="C1179" s="32"/>
      <c r="D1179" s="30"/>
      <c r="E1179" s="30"/>
      <c r="F1179" s="30"/>
      <c r="G1179" s="58"/>
      <c r="H1179" s="27"/>
      <c r="I1179" s="30"/>
    </row>
    <row r="1180" spans="1:9" ht="15" x14ac:dyDescent="0.25">
      <c r="A1180" s="30"/>
      <c r="B1180" s="30"/>
      <c r="C1180" s="32"/>
      <c r="D1180" s="30"/>
      <c r="E1180" s="30"/>
      <c r="F1180" s="30"/>
      <c r="G1180" s="58"/>
      <c r="H1180" s="27"/>
      <c r="I1180" s="30"/>
    </row>
    <row r="1181" spans="1:9" ht="15" x14ac:dyDescent="0.25">
      <c r="A1181" s="30"/>
      <c r="B1181" s="30"/>
      <c r="C1181" s="32"/>
      <c r="D1181" s="30"/>
      <c r="E1181" s="30"/>
      <c r="F1181" s="30"/>
      <c r="G1181" s="58"/>
      <c r="H1181" s="27"/>
      <c r="I1181" s="30"/>
    </row>
    <row r="1182" spans="1:9" ht="15" x14ac:dyDescent="0.25">
      <c r="A1182" s="30"/>
      <c r="B1182" s="30"/>
      <c r="C1182" s="32"/>
      <c r="D1182" s="30"/>
      <c r="E1182" s="30"/>
      <c r="F1182" s="30"/>
      <c r="G1182" s="58"/>
      <c r="H1182" s="27"/>
      <c r="I1182" s="30"/>
    </row>
    <row r="1183" spans="1:9" ht="15" x14ac:dyDescent="0.25">
      <c r="A1183" s="30"/>
      <c r="B1183" s="30"/>
      <c r="C1183" s="32"/>
      <c r="D1183" s="30"/>
      <c r="E1183" s="30"/>
      <c r="F1183" s="30"/>
      <c r="G1183" s="58"/>
      <c r="H1183" s="27"/>
      <c r="I1183" s="30"/>
    </row>
    <row r="1184" spans="1:9" ht="15" x14ac:dyDescent="0.25">
      <c r="A1184" s="30"/>
      <c r="B1184" s="30"/>
      <c r="C1184" s="32"/>
      <c r="D1184" s="30"/>
      <c r="E1184" s="30"/>
      <c r="F1184" s="30"/>
      <c r="G1184" s="58"/>
      <c r="H1184" s="27"/>
      <c r="I1184" s="30"/>
    </row>
    <row r="1185" spans="1:9" ht="15" x14ac:dyDescent="0.25">
      <c r="A1185" s="30"/>
      <c r="B1185" s="30"/>
      <c r="C1185" s="32"/>
      <c r="D1185" s="30"/>
      <c r="E1185" s="30"/>
      <c r="F1185" s="30"/>
      <c r="G1185" s="58"/>
      <c r="H1185" s="27"/>
      <c r="I1185" s="30"/>
    </row>
    <row r="1186" spans="1:9" ht="15" x14ac:dyDescent="0.25">
      <c r="A1186" s="30"/>
      <c r="B1186" s="30"/>
      <c r="C1186" s="32"/>
      <c r="D1186" s="30"/>
      <c r="E1186" s="30"/>
      <c r="F1186" s="30"/>
      <c r="G1186" s="58"/>
      <c r="H1186" s="27"/>
      <c r="I1186" s="30"/>
    </row>
    <row r="1187" spans="1:9" ht="15" x14ac:dyDescent="0.25">
      <c r="A1187" s="30"/>
      <c r="B1187" s="30"/>
      <c r="C1187" s="32"/>
      <c r="D1187" s="30"/>
      <c r="E1187" s="30"/>
      <c r="F1187" s="30"/>
      <c r="G1187" s="58"/>
      <c r="H1187" s="27"/>
      <c r="I1187" s="30"/>
    </row>
    <row r="1188" spans="1:9" ht="15" x14ac:dyDescent="0.25">
      <c r="A1188" s="30"/>
      <c r="B1188" s="30"/>
      <c r="C1188" s="32"/>
      <c r="D1188" s="30"/>
      <c r="E1188" s="30"/>
      <c r="F1188" s="30"/>
      <c r="G1188" s="58"/>
      <c r="H1188" s="27"/>
      <c r="I1188" s="30"/>
    </row>
    <row r="1189" spans="1:9" ht="15" x14ac:dyDescent="0.25">
      <c r="A1189" s="30"/>
      <c r="B1189" s="30"/>
      <c r="C1189" s="32"/>
      <c r="D1189" s="30"/>
      <c r="E1189" s="30"/>
      <c r="F1189" s="30"/>
      <c r="G1189" s="58"/>
      <c r="H1189" s="27"/>
      <c r="I1189" s="30"/>
    </row>
    <row r="1190" spans="1:9" ht="15" x14ac:dyDescent="0.25">
      <c r="A1190" s="30"/>
      <c r="B1190" s="30"/>
      <c r="C1190" s="32"/>
      <c r="D1190" s="30"/>
      <c r="E1190" s="30"/>
      <c r="F1190" s="30"/>
      <c r="G1190" s="58"/>
      <c r="H1190" s="27"/>
      <c r="I1190" s="30"/>
    </row>
    <row r="1191" spans="1:9" ht="15" x14ac:dyDescent="0.25">
      <c r="A1191" s="30"/>
      <c r="B1191" s="30"/>
      <c r="C1191" s="32"/>
      <c r="D1191" s="30"/>
      <c r="E1191" s="30"/>
      <c r="F1191" s="30"/>
      <c r="G1191" s="58"/>
      <c r="H1191" s="27"/>
      <c r="I1191" s="30"/>
    </row>
    <row r="1192" spans="1:9" ht="15" x14ac:dyDescent="0.25">
      <c r="A1192" s="30"/>
      <c r="B1192" s="30"/>
      <c r="C1192" s="32"/>
      <c r="D1192" s="30"/>
      <c r="E1192" s="30"/>
      <c r="F1192" s="30"/>
      <c r="G1192" s="58"/>
      <c r="H1192" s="27"/>
      <c r="I1192" s="30"/>
    </row>
    <row r="1193" spans="1:9" ht="15" x14ac:dyDescent="0.25">
      <c r="A1193" s="30"/>
      <c r="B1193" s="30"/>
      <c r="C1193" s="32"/>
      <c r="D1193" s="30"/>
      <c r="E1193" s="30"/>
      <c r="F1193" s="30"/>
      <c r="G1193" s="58"/>
      <c r="H1193" s="27"/>
      <c r="I1193" s="30"/>
    </row>
    <row r="1194" spans="1:9" ht="15" x14ac:dyDescent="0.25">
      <c r="A1194" s="30"/>
      <c r="B1194" s="30"/>
      <c r="C1194" s="32"/>
      <c r="D1194" s="30"/>
      <c r="E1194" s="30"/>
      <c r="F1194" s="30"/>
      <c r="G1194" s="58"/>
      <c r="H1194" s="27"/>
      <c r="I1194" s="30"/>
    </row>
    <row r="1195" spans="1:9" ht="15" x14ac:dyDescent="0.25">
      <c r="A1195" s="30"/>
      <c r="B1195" s="30"/>
      <c r="C1195" s="32"/>
      <c r="D1195" s="30"/>
      <c r="E1195" s="30"/>
      <c r="F1195" s="30"/>
      <c r="G1195" s="58"/>
      <c r="H1195" s="27"/>
      <c r="I1195" s="30"/>
    </row>
    <row r="1196" spans="1:9" ht="15" x14ac:dyDescent="0.25">
      <c r="A1196" s="30"/>
      <c r="B1196" s="30"/>
      <c r="C1196" s="32"/>
      <c r="D1196" s="30"/>
      <c r="E1196" s="30"/>
      <c r="F1196" s="30"/>
      <c r="G1196" s="58"/>
      <c r="H1196" s="27"/>
      <c r="I1196" s="30"/>
    </row>
    <row r="1197" spans="1:9" ht="15" x14ac:dyDescent="0.25">
      <c r="A1197" s="30"/>
      <c r="B1197" s="30"/>
      <c r="C1197" s="32"/>
      <c r="D1197" s="30"/>
      <c r="E1197" s="30"/>
      <c r="F1197" s="30"/>
      <c r="G1197" s="58"/>
      <c r="H1197" s="27"/>
      <c r="I1197" s="30"/>
    </row>
    <row r="1198" spans="1:9" ht="15" x14ac:dyDescent="0.25">
      <c r="A1198" s="30"/>
      <c r="B1198" s="30"/>
      <c r="C1198" s="32"/>
      <c r="D1198" s="30"/>
      <c r="E1198" s="30"/>
      <c r="F1198" s="30"/>
      <c r="G1198" s="58"/>
      <c r="H1198" s="27"/>
      <c r="I1198" s="30"/>
    </row>
    <row r="1199" spans="1:9" ht="15" x14ac:dyDescent="0.25">
      <c r="A1199" s="30"/>
      <c r="B1199" s="30"/>
      <c r="C1199" s="32"/>
      <c r="D1199" s="30"/>
      <c r="E1199" s="30"/>
      <c r="F1199" s="30"/>
      <c r="G1199" s="58"/>
      <c r="H1199" s="27"/>
      <c r="I1199" s="30"/>
    </row>
    <row r="1200" spans="1:9" ht="15" x14ac:dyDescent="0.25">
      <c r="A1200" s="30"/>
      <c r="B1200" s="30"/>
      <c r="C1200" s="32"/>
      <c r="D1200" s="30"/>
      <c r="E1200" s="30"/>
      <c r="F1200" s="30"/>
      <c r="G1200" s="58"/>
      <c r="H1200" s="27"/>
      <c r="I1200" s="30"/>
    </row>
    <row r="1201" spans="1:9" ht="15" x14ac:dyDescent="0.25">
      <c r="A1201" s="30"/>
      <c r="B1201" s="30"/>
      <c r="C1201" s="32"/>
      <c r="D1201" s="30"/>
      <c r="E1201" s="30"/>
      <c r="F1201" s="30"/>
      <c r="G1201" s="58"/>
      <c r="H1201" s="27"/>
      <c r="I1201" s="30"/>
    </row>
    <row r="1202" spans="1:9" ht="15" x14ac:dyDescent="0.25">
      <c r="A1202" s="30"/>
      <c r="B1202" s="30"/>
      <c r="C1202" s="32"/>
      <c r="D1202" s="30"/>
      <c r="E1202" s="30"/>
      <c r="F1202" s="30"/>
      <c r="G1202" s="58"/>
      <c r="H1202" s="27"/>
      <c r="I1202" s="30"/>
    </row>
    <row r="1203" spans="1:9" ht="15" x14ac:dyDescent="0.25">
      <c r="A1203" s="30"/>
      <c r="B1203" s="30"/>
      <c r="C1203" s="32"/>
      <c r="D1203" s="30"/>
      <c r="E1203" s="30"/>
      <c r="F1203" s="30"/>
      <c r="G1203" s="58"/>
      <c r="H1203" s="27"/>
      <c r="I1203" s="30"/>
    </row>
    <row r="1204" spans="1:9" ht="15" x14ac:dyDescent="0.25">
      <c r="A1204" s="30"/>
      <c r="B1204" s="30"/>
      <c r="C1204" s="32"/>
      <c r="D1204" s="30"/>
      <c r="E1204" s="30"/>
      <c r="F1204" s="30"/>
      <c r="G1204" s="58"/>
      <c r="H1204" s="27"/>
      <c r="I1204" s="30"/>
    </row>
    <row r="1205" spans="1:9" ht="15" x14ac:dyDescent="0.25">
      <c r="A1205" s="30"/>
      <c r="B1205" s="30"/>
      <c r="C1205" s="32"/>
      <c r="D1205" s="30"/>
      <c r="E1205" s="30"/>
      <c r="F1205" s="30"/>
      <c r="G1205" s="58"/>
      <c r="H1205" s="27"/>
      <c r="I1205" s="30"/>
    </row>
    <row r="1206" spans="1:9" ht="15" x14ac:dyDescent="0.25">
      <c r="A1206" s="30"/>
      <c r="B1206" s="30"/>
      <c r="C1206" s="32"/>
      <c r="D1206" s="30"/>
      <c r="E1206" s="30"/>
      <c r="F1206" s="30"/>
      <c r="G1206" s="58"/>
      <c r="H1206" s="27"/>
      <c r="I1206" s="30"/>
    </row>
    <row r="1207" spans="1:9" ht="15" x14ac:dyDescent="0.25">
      <c r="A1207" s="30"/>
      <c r="B1207" s="30"/>
      <c r="C1207" s="32"/>
      <c r="D1207" s="30"/>
      <c r="E1207" s="30"/>
      <c r="F1207" s="30"/>
      <c r="G1207" s="58"/>
      <c r="H1207" s="27"/>
      <c r="I1207" s="30"/>
    </row>
    <row r="1208" spans="1:9" ht="15" x14ac:dyDescent="0.25">
      <c r="A1208" s="30"/>
      <c r="B1208" s="30"/>
      <c r="C1208" s="32"/>
      <c r="D1208" s="30"/>
      <c r="E1208" s="30"/>
      <c r="F1208" s="30"/>
      <c r="G1208" s="58"/>
      <c r="H1208" s="27"/>
      <c r="I1208" s="30"/>
    </row>
    <row r="1209" spans="1:9" ht="15" x14ac:dyDescent="0.25">
      <c r="A1209" s="30"/>
      <c r="B1209" s="30"/>
      <c r="C1209" s="32"/>
      <c r="D1209" s="30"/>
      <c r="E1209" s="30"/>
      <c r="F1209" s="30"/>
      <c r="G1209" s="58"/>
      <c r="H1209" s="27"/>
      <c r="I1209" s="30"/>
    </row>
    <row r="1210" spans="1:9" ht="15" x14ac:dyDescent="0.25">
      <c r="A1210" s="30"/>
      <c r="B1210" s="30"/>
      <c r="C1210" s="32"/>
      <c r="D1210" s="30"/>
      <c r="E1210" s="30"/>
      <c r="F1210" s="30"/>
      <c r="G1210" s="58"/>
      <c r="H1210" s="27"/>
      <c r="I1210" s="30"/>
    </row>
    <row r="1211" spans="1:9" ht="15" x14ac:dyDescent="0.25">
      <c r="A1211" s="30"/>
      <c r="B1211" s="30"/>
      <c r="C1211" s="32"/>
      <c r="D1211" s="30"/>
      <c r="E1211" s="30"/>
      <c r="F1211" s="30"/>
      <c r="G1211" s="58"/>
      <c r="H1211" s="27"/>
      <c r="I1211" s="30"/>
    </row>
    <row r="1212" spans="1:9" ht="15" x14ac:dyDescent="0.25">
      <c r="A1212" s="30"/>
      <c r="B1212" s="30"/>
      <c r="C1212" s="32"/>
      <c r="D1212" s="30"/>
      <c r="E1212" s="30"/>
      <c r="F1212" s="30"/>
      <c r="G1212" s="58"/>
      <c r="H1212" s="27"/>
      <c r="I1212" s="30"/>
    </row>
    <row r="1213" spans="1:9" ht="15" x14ac:dyDescent="0.25">
      <c r="A1213" s="30"/>
      <c r="B1213" s="30"/>
      <c r="C1213" s="32"/>
      <c r="D1213" s="30"/>
      <c r="E1213" s="30"/>
      <c r="F1213" s="30"/>
      <c r="G1213" s="58"/>
      <c r="H1213" s="27"/>
      <c r="I1213" s="30"/>
    </row>
    <row r="1214" spans="1:9" ht="15" x14ac:dyDescent="0.25">
      <c r="A1214" s="30"/>
      <c r="B1214" s="30"/>
      <c r="C1214" s="32"/>
      <c r="D1214" s="30"/>
      <c r="E1214" s="30"/>
      <c r="F1214" s="30"/>
      <c r="G1214" s="58"/>
      <c r="H1214" s="27"/>
      <c r="I1214" s="30"/>
    </row>
    <row r="1215" spans="1:9" ht="15" x14ac:dyDescent="0.25">
      <c r="A1215" s="30"/>
      <c r="B1215" s="30"/>
      <c r="C1215" s="32"/>
      <c r="D1215" s="30"/>
      <c r="E1215" s="30"/>
      <c r="F1215" s="30"/>
      <c r="G1215" s="58"/>
      <c r="H1215" s="27"/>
      <c r="I1215" s="30"/>
    </row>
    <row r="1216" spans="1:9" ht="15" x14ac:dyDescent="0.25">
      <c r="A1216" s="30"/>
      <c r="B1216" s="30"/>
      <c r="C1216" s="32"/>
      <c r="D1216" s="30"/>
      <c r="E1216" s="30"/>
      <c r="F1216" s="30"/>
      <c r="G1216" s="58"/>
      <c r="H1216" s="27"/>
      <c r="I1216" s="30"/>
    </row>
    <row r="1217" spans="1:9" ht="15" x14ac:dyDescent="0.25">
      <c r="A1217" s="30"/>
      <c r="B1217" s="30"/>
      <c r="C1217" s="32"/>
      <c r="D1217" s="30"/>
      <c r="E1217" s="30"/>
      <c r="F1217" s="30"/>
      <c r="G1217" s="58"/>
      <c r="H1217" s="27"/>
      <c r="I1217" s="30"/>
    </row>
    <row r="1218" spans="1:9" ht="15" x14ac:dyDescent="0.25">
      <c r="A1218" s="30"/>
      <c r="B1218" s="30"/>
      <c r="C1218" s="32"/>
      <c r="D1218" s="30"/>
      <c r="E1218" s="30"/>
      <c r="F1218" s="30"/>
      <c r="G1218" s="58"/>
      <c r="H1218" s="27"/>
      <c r="I1218" s="30"/>
    </row>
    <row r="1219" spans="1:9" ht="15" x14ac:dyDescent="0.25">
      <c r="A1219" s="30"/>
      <c r="B1219" s="30"/>
      <c r="C1219" s="32"/>
      <c r="D1219" s="30"/>
      <c r="E1219" s="30"/>
      <c r="F1219" s="30"/>
      <c r="G1219" s="58"/>
      <c r="H1219" s="27"/>
      <c r="I1219" s="30"/>
    </row>
    <row r="1220" spans="1:9" ht="15" x14ac:dyDescent="0.25">
      <c r="A1220" s="30"/>
      <c r="B1220" s="30"/>
      <c r="C1220" s="32"/>
      <c r="D1220" s="30"/>
      <c r="E1220" s="30"/>
      <c r="F1220" s="30"/>
      <c r="G1220" s="58"/>
      <c r="H1220" s="27"/>
      <c r="I1220" s="30"/>
    </row>
    <row r="1221" spans="1:9" ht="15" x14ac:dyDescent="0.25">
      <c r="A1221" s="30"/>
      <c r="B1221" s="30"/>
      <c r="C1221" s="32"/>
      <c r="D1221" s="30"/>
      <c r="E1221" s="30"/>
      <c r="F1221" s="30"/>
      <c r="G1221" s="58"/>
      <c r="H1221" s="27"/>
      <c r="I1221" s="30"/>
    </row>
    <row r="1222" spans="1:9" ht="15" x14ac:dyDescent="0.25">
      <c r="A1222" s="30"/>
      <c r="B1222" s="30"/>
      <c r="C1222" s="32"/>
      <c r="D1222" s="30"/>
      <c r="E1222" s="30"/>
      <c r="F1222" s="30"/>
      <c r="G1222" s="58"/>
      <c r="H1222" s="27"/>
      <c r="I1222" s="30"/>
    </row>
    <row r="1223" spans="1:9" ht="15" x14ac:dyDescent="0.25">
      <c r="A1223" s="30"/>
      <c r="B1223" s="30"/>
      <c r="C1223" s="32"/>
      <c r="D1223" s="30"/>
      <c r="E1223" s="30"/>
      <c r="F1223" s="30"/>
      <c r="G1223" s="58"/>
      <c r="H1223" s="27"/>
      <c r="I1223" s="30"/>
    </row>
    <row r="1224" spans="1:9" ht="15" x14ac:dyDescent="0.25">
      <c r="A1224" s="30"/>
      <c r="B1224" s="30"/>
      <c r="C1224" s="32"/>
      <c r="D1224" s="30"/>
      <c r="E1224" s="30"/>
      <c r="F1224" s="30"/>
      <c r="G1224" s="58"/>
      <c r="H1224" s="27"/>
      <c r="I1224" s="30"/>
    </row>
    <row r="1225" spans="1:9" ht="15" x14ac:dyDescent="0.25">
      <c r="A1225" s="30"/>
      <c r="B1225" s="30"/>
      <c r="C1225" s="32"/>
      <c r="D1225" s="30"/>
      <c r="E1225" s="30"/>
      <c r="F1225" s="30"/>
      <c r="G1225" s="58"/>
      <c r="H1225" s="27"/>
      <c r="I1225" s="30"/>
    </row>
    <row r="1226" spans="1:9" ht="15" x14ac:dyDescent="0.25">
      <c r="A1226" s="30"/>
      <c r="B1226" s="30"/>
      <c r="C1226" s="32"/>
      <c r="D1226" s="30"/>
      <c r="E1226" s="30"/>
      <c r="F1226" s="30"/>
      <c r="G1226" s="58"/>
      <c r="H1226" s="27"/>
      <c r="I1226" s="30"/>
    </row>
    <row r="1227" spans="1:9" ht="15" x14ac:dyDescent="0.25">
      <c r="A1227" s="30"/>
      <c r="B1227" s="30"/>
      <c r="C1227" s="32"/>
      <c r="D1227" s="30"/>
      <c r="E1227" s="30"/>
      <c r="F1227" s="30"/>
      <c r="G1227" s="58"/>
      <c r="H1227" s="27"/>
      <c r="I1227" s="30"/>
    </row>
    <row r="1228" spans="1:9" ht="15" x14ac:dyDescent="0.25">
      <c r="A1228" s="30"/>
      <c r="B1228" s="30"/>
      <c r="C1228" s="32"/>
      <c r="D1228" s="30"/>
      <c r="E1228" s="30"/>
      <c r="F1228" s="30"/>
      <c r="G1228" s="58"/>
      <c r="H1228" s="27"/>
      <c r="I1228" s="30"/>
    </row>
    <row r="1229" spans="1:9" ht="15" x14ac:dyDescent="0.25">
      <c r="A1229" s="30"/>
      <c r="B1229" s="30"/>
      <c r="C1229" s="32"/>
      <c r="D1229" s="30"/>
      <c r="E1229" s="30"/>
      <c r="F1229" s="30"/>
      <c r="G1229" s="58"/>
      <c r="H1229" s="27"/>
      <c r="I1229" s="30"/>
    </row>
    <row r="1230" spans="1:9" ht="15" x14ac:dyDescent="0.25">
      <c r="A1230" s="30"/>
      <c r="B1230" s="30"/>
      <c r="C1230" s="32"/>
      <c r="D1230" s="30"/>
      <c r="E1230" s="30"/>
      <c r="F1230" s="30"/>
      <c r="G1230" s="58"/>
      <c r="H1230" s="27"/>
      <c r="I1230" s="30"/>
    </row>
    <row r="1231" spans="1:9" ht="15" x14ac:dyDescent="0.25">
      <c r="A1231" s="30"/>
      <c r="B1231" s="30"/>
      <c r="C1231" s="32"/>
      <c r="D1231" s="30"/>
      <c r="E1231" s="30"/>
      <c r="F1231" s="30"/>
      <c r="G1231" s="58"/>
      <c r="H1231" s="27"/>
      <c r="I1231" s="30"/>
    </row>
    <row r="1232" spans="1:9" ht="15" x14ac:dyDescent="0.25">
      <c r="A1232" s="30"/>
      <c r="B1232" s="30"/>
      <c r="C1232" s="32"/>
      <c r="D1232" s="30"/>
      <c r="E1232" s="30"/>
      <c r="F1232" s="30"/>
      <c r="G1232" s="58"/>
      <c r="H1232" s="27"/>
      <c r="I1232" s="30"/>
    </row>
    <row r="1233" spans="1:9" ht="15" x14ac:dyDescent="0.25">
      <c r="A1233" s="30"/>
      <c r="B1233" s="30"/>
      <c r="C1233" s="32"/>
      <c r="D1233" s="30"/>
      <c r="E1233" s="30"/>
      <c r="F1233" s="30"/>
      <c r="G1233" s="58"/>
      <c r="H1233" s="27"/>
      <c r="I1233" s="30"/>
    </row>
    <row r="1234" spans="1:9" ht="15" x14ac:dyDescent="0.25">
      <c r="A1234" s="30"/>
      <c r="B1234" s="30"/>
      <c r="C1234" s="32"/>
      <c r="D1234" s="30"/>
      <c r="E1234" s="30"/>
      <c r="F1234" s="30"/>
      <c r="G1234" s="58"/>
      <c r="H1234" s="27"/>
      <c r="I1234" s="30"/>
    </row>
    <row r="1235" spans="1:9" ht="15" x14ac:dyDescent="0.25">
      <c r="A1235" s="30"/>
      <c r="B1235" s="30"/>
      <c r="C1235" s="32"/>
      <c r="D1235" s="30"/>
      <c r="E1235" s="30"/>
      <c r="F1235" s="30"/>
      <c r="G1235" s="58"/>
      <c r="H1235" s="27"/>
      <c r="I1235" s="30"/>
    </row>
    <row r="1236" spans="1:9" ht="15" x14ac:dyDescent="0.25">
      <c r="A1236" s="30"/>
      <c r="B1236" s="30"/>
      <c r="C1236" s="32"/>
      <c r="D1236" s="30"/>
      <c r="E1236" s="30"/>
      <c r="F1236" s="30"/>
      <c r="G1236" s="58"/>
      <c r="H1236" s="27"/>
      <c r="I1236" s="30"/>
    </row>
    <row r="1237" spans="1:9" ht="15" x14ac:dyDescent="0.25">
      <c r="A1237" s="30"/>
      <c r="B1237" s="30"/>
      <c r="C1237" s="32"/>
      <c r="D1237" s="30"/>
      <c r="E1237" s="30"/>
      <c r="F1237" s="30"/>
      <c r="G1237" s="58"/>
      <c r="H1237" s="27"/>
      <c r="I1237" s="30"/>
    </row>
    <row r="1238" spans="1:9" ht="15" x14ac:dyDescent="0.25">
      <c r="A1238" s="30"/>
      <c r="B1238" s="30"/>
      <c r="C1238" s="32"/>
      <c r="D1238" s="30"/>
      <c r="E1238" s="30"/>
      <c r="F1238" s="30"/>
      <c r="G1238" s="58"/>
      <c r="H1238" s="27"/>
      <c r="I1238" s="30"/>
    </row>
    <row r="1239" spans="1:9" ht="15" x14ac:dyDescent="0.25">
      <c r="A1239" s="30"/>
      <c r="B1239" s="30"/>
      <c r="C1239" s="32"/>
      <c r="D1239" s="30"/>
      <c r="E1239" s="30"/>
      <c r="F1239" s="30"/>
      <c r="G1239" s="58"/>
      <c r="H1239" s="27"/>
      <c r="I1239" s="30"/>
    </row>
    <row r="1240" spans="1:9" ht="15" x14ac:dyDescent="0.25">
      <c r="A1240" s="30"/>
      <c r="B1240" s="30"/>
      <c r="C1240" s="32"/>
      <c r="D1240" s="30"/>
      <c r="E1240" s="30"/>
      <c r="F1240" s="30"/>
      <c r="G1240" s="58"/>
      <c r="H1240" s="27"/>
      <c r="I1240" s="30"/>
    </row>
    <row r="1241" spans="1:9" ht="15" x14ac:dyDescent="0.25">
      <c r="A1241" s="30"/>
      <c r="B1241" s="30"/>
      <c r="C1241" s="32"/>
      <c r="D1241" s="30"/>
      <c r="E1241" s="30"/>
      <c r="F1241" s="30"/>
      <c r="G1241" s="58"/>
      <c r="H1241" s="27"/>
      <c r="I1241" s="30"/>
    </row>
    <row r="1242" spans="1:9" ht="15" x14ac:dyDescent="0.25">
      <c r="A1242" s="30"/>
      <c r="B1242" s="30"/>
      <c r="C1242" s="32"/>
      <c r="D1242" s="30"/>
      <c r="E1242" s="30"/>
      <c r="F1242" s="30"/>
      <c r="G1242" s="58"/>
      <c r="H1242" s="27"/>
      <c r="I1242" s="30"/>
    </row>
    <row r="1243" spans="1:9" ht="15" x14ac:dyDescent="0.25">
      <c r="A1243" s="30"/>
      <c r="B1243" s="30"/>
      <c r="C1243" s="32"/>
      <c r="D1243" s="30"/>
      <c r="E1243" s="30"/>
      <c r="F1243" s="30"/>
      <c r="G1243" s="58"/>
      <c r="H1243" s="27"/>
      <c r="I1243" s="30"/>
    </row>
    <row r="1244" spans="1:9" ht="15" x14ac:dyDescent="0.25">
      <c r="A1244" s="30"/>
      <c r="B1244" s="30"/>
      <c r="C1244" s="32"/>
      <c r="D1244" s="30"/>
      <c r="E1244" s="30"/>
      <c r="F1244" s="30"/>
      <c r="G1244" s="58"/>
      <c r="H1244" s="27"/>
      <c r="I1244" s="30"/>
    </row>
    <row r="1245" spans="1:9" ht="15" x14ac:dyDescent="0.25">
      <c r="A1245" s="30"/>
      <c r="B1245" s="30"/>
      <c r="C1245" s="32"/>
      <c r="D1245" s="30"/>
      <c r="E1245" s="30"/>
      <c r="F1245" s="30"/>
      <c r="G1245" s="58"/>
      <c r="H1245" s="27"/>
      <c r="I1245" s="30"/>
    </row>
    <row r="1246" spans="1:9" ht="15" x14ac:dyDescent="0.25">
      <c r="A1246" s="30"/>
      <c r="B1246" s="30"/>
      <c r="C1246" s="32"/>
      <c r="D1246" s="30"/>
      <c r="E1246" s="30"/>
      <c r="F1246" s="30"/>
      <c r="G1246" s="58"/>
      <c r="H1246" s="27"/>
      <c r="I1246" s="30"/>
    </row>
    <row r="1247" spans="1:9" ht="15" x14ac:dyDescent="0.25">
      <c r="A1247" s="30"/>
      <c r="B1247" s="30"/>
      <c r="C1247" s="32"/>
      <c r="D1247" s="30"/>
      <c r="E1247" s="30"/>
      <c r="F1247" s="30"/>
      <c r="G1247" s="58"/>
      <c r="H1247" s="27"/>
      <c r="I1247" s="30"/>
    </row>
    <row r="1248" spans="1:9" ht="15" x14ac:dyDescent="0.25">
      <c r="A1248" s="30"/>
      <c r="B1248" s="30"/>
      <c r="C1248" s="32"/>
      <c r="D1248" s="30"/>
      <c r="E1248" s="30"/>
      <c r="F1248" s="30"/>
      <c r="G1248" s="58"/>
      <c r="H1248" s="27"/>
      <c r="I1248" s="30"/>
    </row>
    <row r="1249" spans="1:9" ht="15" x14ac:dyDescent="0.25">
      <c r="A1249" s="30"/>
      <c r="B1249" s="30"/>
      <c r="C1249" s="32"/>
      <c r="D1249" s="30"/>
      <c r="E1249" s="30"/>
      <c r="F1249" s="30"/>
      <c r="G1249" s="58"/>
      <c r="H1249" s="27"/>
      <c r="I1249" s="30"/>
    </row>
    <row r="1250" spans="1:9" ht="15" x14ac:dyDescent="0.25">
      <c r="A1250" s="30"/>
      <c r="B1250" s="30"/>
      <c r="C1250" s="32"/>
      <c r="D1250" s="30"/>
      <c r="E1250" s="30"/>
      <c r="F1250" s="30"/>
      <c r="G1250" s="58"/>
      <c r="H1250" s="27"/>
      <c r="I1250" s="30"/>
    </row>
    <row r="1251" spans="1:9" ht="15" x14ac:dyDescent="0.25">
      <c r="A1251" s="30"/>
      <c r="B1251" s="30"/>
      <c r="C1251" s="32"/>
      <c r="D1251" s="30"/>
      <c r="E1251" s="30"/>
      <c r="F1251" s="30"/>
      <c r="G1251" s="58"/>
      <c r="H1251" s="27"/>
      <c r="I1251" s="30"/>
    </row>
    <row r="1252" spans="1:9" ht="15" x14ac:dyDescent="0.25">
      <c r="A1252" s="30"/>
      <c r="B1252" s="30"/>
      <c r="C1252" s="32"/>
      <c r="D1252" s="30"/>
      <c r="E1252" s="30"/>
      <c r="F1252" s="30"/>
      <c r="G1252" s="58"/>
      <c r="H1252" s="27"/>
      <c r="I1252" s="30"/>
    </row>
    <row r="1253" spans="1:9" ht="15" x14ac:dyDescent="0.25">
      <c r="A1253" s="30"/>
      <c r="B1253" s="30"/>
      <c r="C1253" s="32"/>
      <c r="D1253" s="30"/>
      <c r="E1253" s="30"/>
      <c r="F1253" s="30"/>
      <c r="G1253" s="58"/>
      <c r="H1253" s="27"/>
      <c r="I1253" s="30"/>
    </row>
    <row r="1254" spans="1:9" ht="15" x14ac:dyDescent="0.25">
      <c r="A1254" s="30"/>
      <c r="B1254" s="30"/>
      <c r="C1254" s="32"/>
      <c r="D1254" s="30"/>
      <c r="E1254" s="30"/>
      <c r="F1254" s="30"/>
      <c r="G1254" s="58"/>
      <c r="H1254" s="27"/>
      <c r="I1254" s="30"/>
    </row>
    <row r="1255" spans="1:9" ht="15" x14ac:dyDescent="0.25">
      <c r="A1255" s="30"/>
      <c r="B1255" s="30"/>
      <c r="C1255" s="32"/>
      <c r="D1255" s="30"/>
      <c r="E1255" s="30"/>
      <c r="F1255" s="30"/>
      <c r="G1255" s="58"/>
      <c r="H1255" s="27"/>
      <c r="I1255" s="30"/>
    </row>
    <row r="1256" spans="1:9" ht="15" x14ac:dyDescent="0.25">
      <c r="A1256" s="30"/>
      <c r="B1256" s="30"/>
      <c r="C1256" s="32"/>
      <c r="D1256" s="30"/>
      <c r="E1256" s="30"/>
      <c r="F1256" s="30"/>
      <c r="G1256" s="58"/>
      <c r="H1256" s="27"/>
      <c r="I1256" s="30"/>
    </row>
    <row r="1257" spans="1:9" ht="15" x14ac:dyDescent="0.25">
      <c r="A1257" s="30"/>
      <c r="B1257" s="30"/>
      <c r="C1257" s="32"/>
      <c r="D1257" s="30"/>
      <c r="E1257" s="30"/>
      <c r="F1257" s="30"/>
      <c r="G1257" s="58"/>
      <c r="H1257" s="27"/>
      <c r="I1257" s="30"/>
    </row>
    <row r="1258" spans="1:9" ht="15" x14ac:dyDescent="0.25">
      <c r="A1258" s="30"/>
      <c r="B1258" s="30"/>
      <c r="C1258" s="32"/>
      <c r="D1258" s="30"/>
      <c r="E1258" s="30"/>
      <c r="F1258" s="30"/>
      <c r="G1258" s="58"/>
      <c r="H1258" s="27"/>
      <c r="I1258" s="30"/>
    </row>
    <row r="1259" spans="1:9" ht="15" x14ac:dyDescent="0.25">
      <c r="A1259" s="30"/>
      <c r="B1259" s="30"/>
      <c r="C1259" s="32"/>
      <c r="D1259" s="30"/>
      <c r="E1259" s="30"/>
      <c r="F1259" s="30"/>
      <c r="G1259" s="58"/>
      <c r="H1259" s="27"/>
      <c r="I1259" s="30"/>
    </row>
    <row r="1260" spans="1:9" ht="15" x14ac:dyDescent="0.25">
      <c r="A1260" s="30"/>
      <c r="B1260" s="30"/>
      <c r="C1260" s="32"/>
      <c r="D1260" s="30"/>
      <c r="E1260" s="30"/>
      <c r="F1260" s="30"/>
      <c r="G1260" s="58"/>
      <c r="H1260" s="27"/>
      <c r="I1260" s="30"/>
    </row>
    <row r="1261" spans="1:9" ht="15" x14ac:dyDescent="0.25">
      <c r="A1261" s="30"/>
      <c r="B1261" s="30"/>
      <c r="C1261" s="32"/>
      <c r="D1261" s="30"/>
      <c r="E1261" s="30"/>
      <c r="F1261" s="30"/>
      <c r="G1261" s="58"/>
      <c r="H1261" s="27"/>
      <c r="I1261" s="30"/>
    </row>
    <row r="1262" spans="1:9" ht="15" x14ac:dyDescent="0.25">
      <c r="A1262" s="30"/>
      <c r="B1262" s="30"/>
      <c r="C1262" s="32"/>
      <c r="D1262" s="30"/>
      <c r="E1262" s="30"/>
      <c r="F1262" s="30"/>
      <c r="G1262" s="58"/>
      <c r="H1262" s="27"/>
      <c r="I1262" s="30"/>
    </row>
    <row r="1263" spans="1:9" ht="15" x14ac:dyDescent="0.25">
      <c r="A1263" s="30"/>
      <c r="B1263" s="30"/>
      <c r="C1263" s="32"/>
      <c r="D1263" s="30"/>
      <c r="E1263" s="30"/>
      <c r="F1263" s="30"/>
      <c r="G1263" s="58"/>
      <c r="H1263" s="27"/>
      <c r="I1263" s="30"/>
    </row>
    <row r="1264" spans="1:9" ht="15" x14ac:dyDescent="0.25">
      <c r="A1264" s="30"/>
      <c r="B1264" s="30"/>
      <c r="C1264" s="32"/>
      <c r="D1264" s="30"/>
      <c r="E1264" s="30"/>
      <c r="F1264" s="30"/>
      <c r="G1264" s="58"/>
      <c r="H1264" s="27"/>
      <c r="I1264" s="30"/>
    </row>
    <row r="1265" spans="1:9" ht="15" x14ac:dyDescent="0.25">
      <c r="A1265" s="30"/>
      <c r="B1265" s="30"/>
      <c r="C1265" s="32"/>
      <c r="D1265" s="30"/>
      <c r="E1265" s="30"/>
      <c r="F1265" s="30"/>
      <c r="G1265" s="58"/>
      <c r="H1265" s="27"/>
      <c r="I1265" s="30"/>
    </row>
    <row r="1266" spans="1:9" ht="15" x14ac:dyDescent="0.25">
      <c r="A1266" s="30"/>
      <c r="B1266" s="30"/>
      <c r="C1266" s="32"/>
      <c r="D1266" s="30"/>
      <c r="E1266" s="30"/>
      <c r="F1266" s="30"/>
      <c r="G1266" s="58"/>
      <c r="H1266" s="27"/>
      <c r="I1266" s="30"/>
    </row>
    <row r="1267" spans="1:9" ht="15" x14ac:dyDescent="0.25">
      <c r="A1267" s="30"/>
      <c r="B1267" s="30"/>
      <c r="C1267" s="32"/>
      <c r="D1267" s="30"/>
      <c r="E1267" s="30"/>
      <c r="F1267" s="30"/>
      <c r="G1267" s="58"/>
      <c r="H1267" s="27"/>
      <c r="I1267" s="30"/>
    </row>
    <row r="1268" spans="1:9" ht="15" x14ac:dyDescent="0.25">
      <c r="A1268" s="30"/>
      <c r="B1268" s="30"/>
      <c r="C1268" s="32"/>
      <c r="D1268" s="30"/>
      <c r="E1268" s="30"/>
      <c r="F1268" s="30"/>
      <c r="G1268" s="58"/>
      <c r="H1268" s="27"/>
      <c r="I1268" s="30"/>
    </row>
    <row r="1269" spans="1:9" ht="15" x14ac:dyDescent="0.25">
      <c r="A1269" s="30"/>
      <c r="B1269" s="30"/>
      <c r="C1269" s="32"/>
      <c r="D1269" s="30"/>
      <c r="E1269" s="30"/>
      <c r="F1269" s="30"/>
      <c r="G1269" s="58"/>
      <c r="H1269" s="27"/>
      <c r="I1269" s="30"/>
    </row>
    <row r="1270" spans="1:9" ht="15" x14ac:dyDescent="0.25">
      <c r="A1270" s="30"/>
      <c r="B1270" s="30"/>
      <c r="C1270" s="32"/>
      <c r="D1270" s="30"/>
      <c r="E1270" s="30"/>
      <c r="F1270" s="30"/>
      <c r="G1270" s="58"/>
      <c r="H1270" s="27"/>
      <c r="I1270" s="30"/>
    </row>
    <row r="1271" spans="1:9" ht="15" x14ac:dyDescent="0.25">
      <c r="A1271" s="30"/>
      <c r="B1271" s="30"/>
      <c r="C1271" s="32"/>
      <c r="D1271" s="30"/>
      <c r="E1271" s="30"/>
      <c r="F1271" s="30"/>
      <c r="G1271" s="58"/>
      <c r="H1271" s="27"/>
      <c r="I1271" s="30"/>
    </row>
    <row r="1272" spans="1:9" ht="15" x14ac:dyDescent="0.25">
      <c r="A1272" s="30"/>
      <c r="B1272" s="30"/>
      <c r="C1272" s="32"/>
      <c r="D1272" s="30"/>
      <c r="E1272" s="30"/>
      <c r="F1272" s="30"/>
      <c r="G1272" s="58"/>
      <c r="H1272" s="27"/>
      <c r="I1272" s="30"/>
    </row>
    <row r="1273" spans="1:9" ht="15" x14ac:dyDescent="0.25">
      <c r="A1273" s="30"/>
      <c r="B1273" s="30"/>
      <c r="C1273" s="32"/>
      <c r="D1273" s="30"/>
      <c r="E1273" s="30"/>
      <c r="F1273" s="30"/>
      <c r="G1273" s="58"/>
      <c r="H1273" s="27"/>
      <c r="I1273" s="30"/>
    </row>
    <row r="1274" spans="1:9" ht="15" x14ac:dyDescent="0.25">
      <c r="A1274" s="30"/>
      <c r="B1274" s="30"/>
      <c r="C1274" s="32"/>
      <c r="D1274" s="30"/>
      <c r="E1274" s="30"/>
      <c r="F1274" s="30"/>
      <c r="G1274" s="58"/>
      <c r="H1274" s="27"/>
      <c r="I1274" s="30"/>
    </row>
    <row r="1275" spans="1:9" ht="15" x14ac:dyDescent="0.25">
      <c r="A1275" s="30"/>
      <c r="B1275" s="30"/>
      <c r="C1275" s="32"/>
      <c r="D1275" s="30"/>
      <c r="E1275" s="30"/>
      <c r="F1275" s="30"/>
      <c r="G1275" s="58"/>
      <c r="H1275" s="27"/>
      <c r="I1275" s="30"/>
    </row>
    <row r="1276" spans="1:9" ht="15" x14ac:dyDescent="0.25">
      <c r="A1276" s="30"/>
      <c r="B1276" s="30"/>
      <c r="C1276" s="32"/>
      <c r="D1276" s="30"/>
      <c r="E1276" s="30"/>
      <c r="F1276" s="30"/>
      <c r="G1276" s="58"/>
      <c r="H1276" s="27"/>
      <c r="I1276" s="30"/>
    </row>
    <row r="1277" spans="1:9" ht="15" x14ac:dyDescent="0.25">
      <c r="A1277" s="30"/>
      <c r="B1277" s="30"/>
      <c r="C1277" s="32"/>
      <c r="D1277" s="30"/>
      <c r="E1277" s="30"/>
      <c r="F1277" s="30"/>
      <c r="G1277" s="58"/>
      <c r="H1277" s="27"/>
      <c r="I1277" s="30"/>
    </row>
    <row r="1278" spans="1:9" ht="15" x14ac:dyDescent="0.25">
      <c r="A1278" s="30"/>
      <c r="B1278" s="30"/>
      <c r="C1278" s="32"/>
      <c r="D1278" s="30"/>
      <c r="E1278" s="30"/>
      <c r="F1278" s="30"/>
      <c r="G1278" s="58"/>
      <c r="H1278" s="27"/>
      <c r="I1278" s="30"/>
    </row>
    <row r="1279" spans="1:9" ht="15" x14ac:dyDescent="0.25">
      <c r="A1279" s="30"/>
      <c r="B1279" s="30"/>
      <c r="C1279" s="32"/>
      <c r="D1279" s="30"/>
      <c r="E1279" s="30"/>
      <c r="F1279" s="30"/>
      <c r="G1279" s="58"/>
      <c r="H1279" s="27"/>
      <c r="I1279" s="30"/>
    </row>
    <row r="1280" spans="1:9" ht="15" x14ac:dyDescent="0.25">
      <c r="A1280" s="30"/>
      <c r="B1280" s="30"/>
      <c r="C1280" s="32"/>
      <c r="D1280" s="30"/>
      <c r="E1280" s="30"/>
      <c r="F1280" s="30"/>
      <c r="G1280" s="58"/>
      <c r="H1280" s="27"/>
      <c r="I1280" s="30"/>
    </row>
    <row r="1281" spans="1:9" ht="15" x14ac:dyDescent="0.25">
      <c r="A1281" s="30"/>
      <c r="B1281" s="30"/>
      <c r="C1281" s="32"/>
      <c r="D1281" s="30"/>
      <c r="E1281" s="30"/>
      <c r="F1281" s="30"/>
      <c r="G1281" s="58"/>
      <c r="H1281" s="27"/>
      <c r="I1281" s="30"/>
    </row>
    <row r="1282" spans="1:9" ht="15" x14ac:dyDescent="0.25">
      <c r="A1282" s="30"/>
      <c r="B1282" s="30"/>
      <c r="C1282" s="32"/>
      <c r="D1282" s="30"/>
      <c r="E1282" s="30"/>
      <c r="F1282" s="30"/>
      <c r="G1282" s="58"/>
      <c r="H1282" s="27"/>
      <c r="I1282" s="30"/>
    </row>
    <row r="1283" spans="1:9" ht="15" x14ac:dyDescent="0.25">
      <c r="A1283" s="30"/>
      <c r="B1283" s="30"/>
      <c r="C1283" s="32"/>
      <c r="D1283" s="30"/>
      <c r="E1283" s="30"/>
      <c r="F1283" s="30"/>
      <c r="G1283" s="58"/>
      <c r="H1283" s="27"/>
      <c r="I1283" s="30"/>
    </row>
    <row r="1284" spans="1:9" ht="15" x14ac:dyDescent="0.25">
      <c r="A1284" s="30"/>
      <c r="B1284" s="30"/>
      <c r="C1284" s="32"/>
      <c r="D1284" s="30"/>
      <c r="E1284" s="30"/>
      <c r="F1284" s="30"/>
      <c r="G1284" s="58"/>
      <c r="H1284" s="27"/>
      <c r="I1284" s="30"/>
    </row>
    <row r="1285" spans="1:9" ht="15" x14ac:dyDescent="0.25">
      <c r="A1285" s="30"/>
      <c r="B1285" s="30"/>
      <c r="C1285" s="32"/>
      <c r="D1285" s="30"/>
      <c r="E1285" s="30"/>
      <c r="F1285" s="30"/>
      <c r="G1285" s="58"/>
      <c r="H1285" s="27"/>
      <c r="I1285" s="30"/>
    </row>
    <row r="1286" spans="1:9" ht="15" x14ac:dyDescent="0.25">
      <c r="A1286" s="30"/>
      <c r="B1286" s="30"/>
      <c r="C1286" s="32"/>
      <c r="D1286" s="30"/>
      <c r="E1286" s="30"/>
      <c r="F1286" s="30"/>
      <c r="G1286" s="58"/>
      <c r="H1286" s="27"/>
      <c r="I1286" s="30"/>
    </row>
    <row r="1287" spans="1:9" ht="15" x14ac:dyDescent="0.25">
      <c r="A1287" s="30"/>
      <c r="B1287" s="30"/>
      <c r="C1287" s="32"/>
      <c r="D1287" s="30"/>
      <c r="E1287" s="30"/>
      <c r="F1287" s="30"/>
      <c r="G1287" s="58"/>
      <c r="H1287" s="27"/>
      <c r="I1287" s="30"/>
    </row>
    <row r="1288" spans="1:9" ht="15" x14ac:dyDescent="0.25">
      <c r="A1288" s="30"/>
      <c r="B1288" s="30"/>
      <c r="C1288" s="32"/>
      <c r="D1288" s="30"/>
      <c r="E1288" s="30"/>
      <c r="F1288" s="30"/>
      <c r="G1288" s="58"/>
      <c r="H1288" s="27"/>
      <c r="I1288" s="30"/>
    </row>
    <row r="1289" spans="1:9" ht="15" x14ac:dyDescent="0.25">
      <c r="A1289" s="30"/>
      <c r="B1289" s="30"/>
      <c r="C1289" s="32"/>
      <c r="D1289" s="30"/>
      <c r="E1289" s="30"/>
      <c r="F1289" s="30"/>
      <c r="G1289" s="58"/>
      <c r="H1289" s="27"/>
      <c r="I1289" s="30"/>
    </row>
    <row r="1290" spans="1:9" ht="15" x14ac:dyDescent="0.25">
      <c r="A1290" s="30"/>
      <c r="B1290" s="30"/>
      <c r="C1290" s="32"/>
      <c r="D1290" s="30"/>
      <c r="E1290" s="30"/>
      <c r="F1290" s="30"/>
      <c r="G1290" s="58"/>
      <c r="H1290" s="27"/>
      <c r="I1290" s="30"/>
    </row>
    <row r="1291" spans="1:9" ht="15" x14ac:dyDescent="0.25">
      <c r="A1291" s="30"/>
      <c r="B1291" s="30"/>
      <c r="C1291" s="32"/>
      <c r="D1291" s="30"/>
      <c r="E1291" s="30"/>
      <c r="F1291" s="30"/>
      <c r="G1291" s="58"/>
      <c r="H1291" s="27"/>
      <c r="I1291" s="30"/>
    </row>
    <row r="1292" spans="1:9" ht="15" x14ac:dyDescent="0.25">
      <c r="A1292" s="30"/>
      <c r="B1292" s="30"/>
      <c r="C1292" s="32"/>
      <c r="D1292" s="30"/>
      <c r="E1292" s="30"/>
      <c r="F1292" s="30"/>
      <c r="G1292" s="58"/>
      <c r="H1292" s="27"/>
      <c r="I1292" s="30"/>
    </row>
    <row r="1293" spans="1:9" ht="15" x14ac:dyDescent="0.25">
      <c r="A1293" s="30"/>
      <c r="B1293" s="30"/>
      <c r="C1293" s="32"/>
      <c r="D1293" s="30"/>
      <c r="E1293" s="30"/>
      <c r="F1293" s="30"/>
      <c r="G1293" s="58"/>
      <c r="H1293" s="27"/>
      <c r="I1293" s="30"/>
    </row>
    <row r="1294" spans="1:9" ht="15" x14ac:dyDescent="0.25">
      <c r="A1294" s="30"/>
      <c r="B1294" s="30"/>
      <c r="C1294" s="32"/>
      <c r="D1294" s="30"/>
      <c r="E1294" s="30"/>
      <c r="F1294" s="30"/>
      <c r="G1294" s="58"/>
      <c r="H1294" s="27"/>
      <c r="I1294" s="30"/>
    </row>
    <row r="1295" spans="1:9" ht="15" x14ac:dyDescent="0.25">
      <c r="A1295" s="30"/>
      <c r="B1295" s="30"/>
      <c r="C1295" s="32"/>
      <c r="D1295" s="30"/>
      <c r="E1295" s="30"/>
      <c r="F1295" s="30"/>
      <c r="G1295" s="58"/>
      <c r="H1295" s="27"/>
      <c r="I1295" s="30"/>
    </row>
    <row r="1296" spans="1:9" ht="15" x14ac:dyDescent="0.25">
      <c r="A1296" s="30"/>
      <c r="B1296" s="30"/>
      <c r="C1296" s="32"/>
      <c r="D1296" s="30"/>
      <c r="E1296" s="30"/>
      <c r="F1296" s="30"/>
      <c r="G1296" s="58"/>
      <c r="H1296" s="27"/>
      <c r="I1296" s="30"/>
    </row>
    <row r="1297" spans="1:9" ht="15" x14ac:dyDescent="0.25">
      <c r="A1297" s="30"/>
      <c r="B1297" s="30"/>
      <c r="C1297" s="32"/>
      <c r="D1297" s="30"/>
      <c r="E1297" s="30"/>
      <c r="F1297" s="30"/>
      <c r="G1297" s="58"/>
      <c r="H1297" s="27"/>
      <c r="I1297" s="30"/>
    </row>
    <row r="1298" spans="1:9" ht="15" x14ac:dyDescent="0.25">
      <c r="A1298" s="30"/>
      <c r="B1298" s="30"/>
      <c r="C1298" s="32"/>
      <c r="D1298" s="30"/>
      <c r="E1298" s="30"/>
      <c r="F1298" s="30"/>
      <c r="G1298" s="58"/>
      <c r="H1298" s="27"/>
      <c r="I1298" s="30"/>
    </row>
    <row r="1299" spans="1:9" ht="15" x14ac:dyDescent="0.25">
      <c r="A1299" s="30"/>
      <c r="B1299" s="30"/>
      <c r="C1299" s="32"/>
      <c r="D1299" s="30"/>
      <c r="E1299" s="30"/>
      <c r="F1299" s="30"/>
      <c r="G1299" s="58"/>
      <c r="H1299" s="27"/>
      <c r="I1299" s="30"/>
    </row>
    <row r="1300" spans="1:9" ht="15" x14ac:dyDescent="0.25">
      <c r="A1300" s="30"/>
      <c r="B1300" s="30"/>
      <c r="C1300" s="32"/>
      <c r="D1300" s="30"/>
      <c r="E1300" s="30"/>
      <c r="F1300" s="30"/>
      <c r="G1300" s="58"/>
      <c r="H1300" s="27"/>
      <c r="I1300" s="30"/>
    </row>
    <row r="1301" spans="1:9" ht="15" x14ac:dyDescent="0.25">
      <c r="A1301" s="30"/>
      <c r="B1301" s="30"/>
      <c r="C1301" s="32"/>
      <c r="D1301" s="30"/>
      <c r="E1301" s="30"/>
      <c r="F1301" s="30"/>
      <c r="G1301" s="58"/>
      <c r="H1301" s="27"/>
      <c r="I1301" s="30"/>
    </row>
    <row r="1302" spans="1:9" ht="15" x14ac:dyDescent="0.25">
      <c r="A1302" s="30"/>
      <c r="B1302" s="30"/>
      <c r="C1302" s="32"/>
      <c r="D1302" s="30"/>
      <c r="E1302" s="30"/>
      <c r="F1302" s="30"/>
      <c r="G1302" s="58"/>
      <c r="H1302" s="27"/>
      <c r="I1302" s="30"/>
    </row>
    <row r="1303" spans="1:9" ht="15" x14ac:dyDescent="0.25">
      <c r="A1303" s="30"/>
      <c r="B1303" s="30"/>
      <c r="C1303" s="32"/>
      <c r="D1303" s="30"/>
      <c r="E1303" s="30"/>
      <c r="F1303" s="30"/>
      <c r="G1303" s="58"/>
      <c r="H1303" s="27"/>
      <c r="I1303" s="30"/>
    </row>
    <row r="1304" spans="1:9" ht="15" x14ac:dyDescent="0.25">
      <c r="A1304" s="30"/>
      <c r="B1304" s="30"/>
      <c r="C1304" s="32"/>
      <c r="D1304" s="30"/>
      <c r="E1304" s="30"/>
      <c r="F1304" s="30"/>
      <c r="G1304" s="58"/>
      <c r="H1304" s="27"/>
      <c r="I1304" s="30"/>
    </row>
    <row r="1305" spans="1:9" ht="15" x14ac:dyDescent="0.25">
      <c r="A1305" s="30"/>
      <c r="B1305" s="30"/>
      <c r="C1305" s="32"/>
      <c r="D1305" s="30"/>
      <c r="E1305" s="30"/>
      <c r="F1305" s="30"/>
      <c r="G1305" s="58"/>
      <c r="H1305" s="27"/>
      <c r="I1305" s="30"/>
    </row>
    <row r="1306" spans="1:9" ht="15" x14ac:dyDescent="0.25">
      <c r="A1306" s="30"/>
      <c r="B1306" s="30"/>
      <c r="C1306" s="32"/>
      <c r="D1306" s="30"/>
      <c r="E1306" s="30"/>
      <c r="F1306" s="30"/>
      <c r="G1306" s="58"/>
      <c r="H1306" s="27"/>
      <c r="I1306" s="30"/>
    </row>
    <row r="1307" spans="1:9" ht="15" x14ac:dyDescent="0.25">
      <c r="A1307" s="30"/>
      <c r="B1307" s="30"/>
      <c r="C1307" s="32"/>
      <c r="D1307" s="30"/>
      <c r="E1307" s="30"/>
      <c r="F1307" s="30"/>
      <c r="G1307" s="58"/>
      <c r="H1307" s="27"/>
      <c r="I1307" s="30"/>
    </row>
    <row r="1308" spans="1:9" ht="15" x14ac:dyDescent="0.25">
      <c r="A1308" s="30"/>
      <c r="B1308" s="30"/>
      <c r="C1308" s="32"/>
      <c r="D1308" s="30"/>
      <c r="E1308" s="30"/>
      <c r="F1308" s="30"/>
      <c r="G1308" s="58"/>
      <c r="H1308" s="27"/>
      <c r="I1308" s="30"/>
    </row>
    <row r="1309" spans="1:9" ht="15" x14ac:dyDescent="0.25">
      <c r="A1309" s="30"/>
      <c r="B1309" s="30"/>
      <c r="C1309" s="32"/>
      <c r="D1309" s="30"/>
      <c r="E1309" s="30"/>
      <c r="F1309" s="30"/>
      <c r="G1309" s="58"/>
      <c r="H1309" s="27"/>
      <c r="I1309" s="30"/>
    </row>
    <row r="1310" spans="1:9" ht="15" x14ac:dyDescent="0.25">
      <c r="A1310" s="30"/>
      <c r="B1310" s="30"/>
      <c r="C1310" s="32"/>
      <c r="D1310" s="30"/>
      <c r="E1310" s="30"/>
      <c r="F1310" s="30"/>
      <c r="G1310" s="58"/>
      <c r="H1310" s="27"/>
      <c r="I1310" s="30"/>
    </row>
    <row r="1311" spans="1:9" ht="15" x14ac:dyDescent="0.25">
      <c r="A1311" s="30"/>
      <c r="B1311" s="30"/>
      <c r="C1311" s="32"/>
      <c r="D1311" s="30"/>
      <c r="E1311" s="30"/>
      <c r="F1311" s="30"/>
      <c r="G1311" s="58"/>
      <c r="H1311" s="27"/>
      <c r="I1311" s="30"/>
    </row>
    <row r="1312" spans="1:9" ht="15" x14ac:dyDescent="0.25">
      <c r="A1312" s="30"/>
      <c r="B1312" s="30"/>
      <c r="C1312" s="32"/>
      <c r="D1312" s="30"/>
      <c r="E1312" s="30"/>
      <c r="F1312" s="30"/>
      <c r="G1312" s="58"/>
      <c r="H1312" s="27"/>
      <c r="I1312" s="30"/>
    </row>
    <row r="1313" spans="1:9" ht="15" x14ac:dyDescent="0.25">
      <c r="A1313" s="30"/>
      <c r="B1313" s="30"/>
      <c r="C1313" s="32"/>
      <c r="D1313" s="30"/>
      <c r="E1313" s="30"/>
      <c r="F1313" s="30"/>
      <c r="G1313" s="58"/>
      <c r="H1313" s="27"/>
      <c r="I1313" s="30"/>
    </row>
    <row r="1314" spans="1:9" ht="15" x14ac:dyDescent="0.25">
      <c r="A1314" s="30"/>
      <c r="B1314" s="30"/>
      <c r="C1314" s="32"/>
      <c r="D1314" s="30"/>
      <c r="E1314" s="30"/>
      <c r="F1314" s="30"/>
      <c r="G1314" s="58"/>
      <c r="H1314" s="27"/>
      <c r="I1314" s="30"/>
    </row>
    <row r="1315" spans="1:9" ht="15" x14ac:dyDescent="0.25">
      <c r="A1315" s="30"/>
      <c r="B1315" s="30"/>
      <c r="C1315" s="32"/>
      <c r="D1315" s="30"/>
      <c r="E1315" s="30"/>
      <c r="F1315" s="30"/>
      <c r="G1315" s="58"/>
      <c r="H1315" s="27"/>
      <c r="I1315" s="30"/>
    </row>
    <row r="1316" spans="1:9" ht="15" x14ac:dyDescent="0.25">
      <c r="A1316" s="30"/>
      <c r="B1316" s="30"/>
      <c r="C1316" s="32"/>
      <c r="D1316" s="30"/>
      <c r="E1316" s="30"/>
      <c r="F1316" s="30"/>
      <c r="G1316" s="58"/>
      <c r="H1316" s="27"/>
      <c r="I1316" s="30"/>
    </row>
    <row r="1317" spans="1:9" ht="15" x14ac:dyDescent="0.25">
      <c r="A1317" s="30"/>
      <c r="B1317" s="30"/>
      <c r="C1317" s="32"/>
      <c r="D1317" s="30"/>
      <c r="E1317" s="30"/>
      <c r="F1317" s="30"/>
      <c r="G1317" s="58"/>
      <c r="H1317" s="27"/>
      <c r="I1317" s="30"/>
    </row>
    <row r="1318" spans="1:9" ht="15" x14ac:dyDescent="0.25">
      <c r="A1318" s="30"/>
      <c r="B1318" s="30"/>
      <c r="C1318" s="32"/>
      <c r="D1318" s="30"/>
      <c r="E1318" s="30"/>
      <c r="F1318" s="30"/>
      <c r="G1318" s="58"/>
      <c r="H1318" s="27"/>
      <c r="I1318" s="30"/>
    </row>
    <row r="1319" spans="1:9" ht="15" x14ac:dyDescent="0.25">
      <c r="A1319" s="30"/>
      <c r="B1319" s="30"/>
      <c r="C1319" s="32"/>
      <c r="D1319" s="30"/>
      <c r="E1319" s="30"/>
      <c r="F1319" s="30"/>
      <c r="G1319" s="58"/>
      <c r="H1319" s="27"/>
      <c r="I1319" s="30"/>
    </row>
    <row r="1320" spans="1:9" ht="15" x14ac:dyDescent="0.25">
      <c r="A1320" s="30"/>
      <c r="B1320" s="30"/>
      <c r="C1320" s="32"/>
      <c r="D1320" s="30"/>
      <c r="E1320" s="30"/>
      <c r="F1320" s="30"/>
      <c r="G1320" s="58"/>
      <c r="H1320" s="27"/>
      <c r="I1320" s="30"/>
    </row>
    <row r="1321" spans="1:9" ht="15" x14ac:dyDescent="0.25">
      <c r="A1321" s="30"/>
      <c r="B1321" s="30"/>
      <c r="C1321" s="32"/>
      <c r="D1321" s="30"/>
      <c r="E1321" s="30"/>
      <c r="F1321" s="30"/>
      <c r="G1321" s="58"/>
      <c r="H1321" s="27"/>
      <c r="I1321" s="30"/>
    </row>
    <row r="1322" spans="1:9" ht="15" x14ac:dyDescent="0.25">
      <c r="A1322" s="30"/>
      <c r="B1322" s="30"/>
      <c r="C1322" s="32"/>
      <c r="D1322" s="30"/>
      <c r="E1322" s="30"/>
      <c r="F1322" s="30"/>
      <c r="G1322" s="58"/>
      <c r="H1322" s="27"/>
      <c r="I1322" s="30"/>
    </row>
    <row r="1323" spans="1:9" ht="15" x14ac:dyDescent="0.25">
      <c r="A1323" s="30"/>
      <c r="B1323" s="30"/>
      <c r="C1323" s="32"/>
      <c r="D1323" s="30"/>
      <c r="E1323" s="30"/>
      <c r="F1323" s="30"/>
      <c r="G1323" s="58"/>
      <c r="H1323" s="27"/>
      <c r="I1323" s="30"/>
    </row>
    <row r="1324" spans="1:9" ht="15" x14ac:dyDescent="0.25">
      <c r="A1324" s="30"/>
      <c r="B1324" s="30"/>
      <c r="C1324" s="32"/>
      <c r="D1324" s="30"/>
      <c r="E1324" s="30"/>
      <c r="F1324" s="30"/>
      <c r="G1324" s="58"/>
      <c r="H1324" s="27"/>
      <c r="I1324" s="30"/>
    </row>
    <row r="1325" spans="1:9" ht="15" x14ac:dyDescent="0.25">
      <c r="A1325" s="30"/>
      <c r="B1325" s="30"/>
      <c r="C1325" s="32"/>
      <c r="D1325" s="30"/>
      <c r="E1325" s="30"/>
      <c r="F1325" s="30"/>
      <c r="G1325" s="58"/>
      <c r="H1325" s="27"/>
      <c r="I1325" s="30"/>
    </row>
    <row r="1326" spans="1:9" ht="15" x14ac:dyDescent="0.25">
      <c r="A1326" s="30"/>
      <c r="B1326" s="30"/>
      <c r="C1326" s="32"/>
      <c r="D1326" s="30"/>
      <c r="E1326" s="30"/>
      <c r="F1326" s="30"/>
      <c r="G1326" s="58"/>
      <c r="H1326" s="27"/>
      <c r="I1326" s="30"/>
    </row>
    <row r="1327" spans="1:9" ht="15" x14ac:dyDescent="0.25">
      <c r="A1327" s="30"/>
      <c r="B1327" s="30"/>
      <c r="C1327" s="32"/>
      <c r="D1327" s="30"/>
      <c r="E1327" s="30"/>
      <c r="F1327" s="30"/>
      <c r="G1327" s="58"/>
      <c r="H1327" s="27"/>
      <c r="I1327" s="30"/>
    </row>
    <row r="1328" spans="1:9" ht="15" x14ac:dyDescent="0.25">
      <c r="A1328" s="30"/>
      <c r="B1328" s="30"/>
      <c r="C1328" s="32"/>
      <c r="D1328" s="30"/>
      <c r="E1328" s="30"/>
      <c r="F1328" s="30"/>
      <c r="G1328" s="58"/>
      <c r="H1328" s="27"/>
      <c r="I1328" s="30"/>
    </row>
    <row r="1329" spans="1:9" ht="15" x14ac:dyDescent="0.25">
      <c r="A1329" s="30"/>
      <c r="B1329" s="30"/>
      <c r="C1329" s="32"/>
      <c r="D1329" s="30"/>
      <c r="E1329" s="30"/>
      <c r="F1329" s="30"/>
      <c r="G1329" s="58"/>
      <c r="H1329" s="27"/>
      <c r="I1329" s="30"/>
    </row>
    <row r="1330" spans="1:9" ht="15" x14ac:dyDescent="0.25">
      <c r="A1330" s="30"/>
      <c r="B1330" s="30"/>
      <c r="C1330" s="32"/>
      <c r="D1330" s="30"/>
      <c r="E1330" s="30"/>
      <c r="F1330" s="30"/>
      <c r="G1330" s="58"/>
      <c r="H1330" s="27"/>
      <c r="I1330" s="30"/>
    </row>
    <row r="1331" spans="1:9" ht="15" x14ac:dyDescent="0.25">
      <c r="A1331" s="30"/>
      <c r="B1331" s="30"/>
      <c r="C1331" s="32"/>
      <c r="D1331" s="30"/>
      <c r="E1331" s="30"/>
      <c r="F1331" s="30"/>
      <c r="G1331" s="58"/>
      <c r="H1331" s="27"/>
      <c r="I1331" s="30"/>
    </row>
    <row r="1332" spans="1:9" ht="15" x14ac:dyDescent="0.25">
      <c r="A1332" s="30"/>
      <c r="B1332" s="30"/>
      <c r="C1332" s="32"/>
      <c r="D1332" s="30"/>
      <c r="E1332" s="30"/>
      <c r="F1332" s="30"/>
      <c r="G1332" s="58"/>
      <c r="H1332" s="27"/>
      <c r="I1332" s="30"/>
    </row>
    <row r="1333" spans="1:9" ht="15" x14ac:dyDescent="0.25">
      <c r="A1333" s="30"/>
      <c r="B1333" s="30"/>
      <c r="C1333" s="32"/>
      <c r="D1333" s="30"/>
      <c r="E1333" s="30"/>
      <c r="F1333" s="30"/>
      <c r="G1333" s="58"/>
      <c r="H1333" s="27"/>
      <c r="I1333" s="30"/>
    </row>
    <row r="1334" spans="1:9" ht="15" x14ac:dyDescent="0.25">
      <c r="A1334" s="30"/>
      <c r="B1334" s="30"/>
      <c r="C1334" s="32"/>
      <c r="D1334" s="30"/>
      <c r="E1334" s="30"/>
      <c r="F1334" s="30"/>
      <c r="G1334" s="58"/>
      <c r="H1334" s="27"/>
      <c r="I1334" s="30"/>
    </row>
    <row r="1335" spans="1:9" ht="15" x14ac:dyDescent="0.25">
      <c r="A1335" s="30"/>
      <c r="B1335" s="30"/>
      <c r="C1335" s="32"/>
      <c r="D1335" s="30"/>
      <c r="E1335" s="30"/>
      <c r="F1335" s="30"/>
      <c r="G1335" s="58"/>
      <c r="H1335" s="27"/>
      <c r="I1335" s="30"/>
    </row>
    <row r="1336" spans="1:9" ht="15" x14ac:dyDescent="0.25">
      <c r="A1336" s="30"/>
      <c r="B1336" s="30"/>
      <c r="C1336" s="32"/>
      <c r="D1336" s="30"/>
      <c r="E1336" s="30"/>
      <c r="F1336" s="30"/>
      <c r="G1336" s="58"/>
      <c r="H1336" s="27"/>
      <c r="I1336" s="30"/>
    </row>
    <row r="1337" spans="1:9" ht="15" x14ac:dyDescent="0.25">
      <c r="A1337" s="30"/>
      <c r="B1337" s="30"/>
      <c r="C1337" s="32"/>
      <c r="D1337" s="30"/>
      <c r="E1337" s="30"/>
      <c r="F1337" s="30"/>
      <c r="G1337" s="58"/>
      <c r="H1337" s="27"/>
      <c r="I1337" s="30"/>
    </row>
    <row r="1338" spans="1:9" ht="15" x14ac:dyDescent="0.25">
      <c r="A1338" s="30"/>
      <c r="B1338" s="30"/>
      <c r="C1338" s="32"/>
      <c r="D1338" s="30"/>
      <c r="E1338" s="30"/>
      <c r="F1338" s="30"/>
      <c r="G1338" s="58"/>
      <c r="H1338" s="27"/>
      <c r="I1338" s="30"/>
    </row>
    <row r="1339" spans="1:9" ht="15" x14ac:dyDescent="0.25">
      <c r="A1339" s="30"/>
      <c r="B1339" s="30"/>
      <c r="C1339" s="32"/>
      <c r="D1339" s="30"/>
      <c r="E1339" s="30"/>
      <c r="F1339" s="30"/>
      <c r="G1339" s="58"/>
      <c r="H1339" s="27"/>
      <c r="I1339" s="30"/>
    </row>
    <row r="1340" spans="1:9" ht="15" x14ac:dyDescent="0.25">
      <c r="A1340" s="30"/>
      <c r="B1340" s="30"/>
      <c r="C1340" s="32"/>
      <c r="D1340" s="30"/>
      <c r="E1340" s="30"/>
      <c r="F1340" s="30"/>
      <c r="G1340" s="58"/>
      <c r="H1340" s="27"/>
      <c r="I1340" s="30"/>
    </row>
    <row r="1341" spans="1:9" ht="15" x14ac:dyDescent="0.25">
      <c r="A1341" s="30"/>
      <c r="B1341" s="30"/>
      <c r="C1341" s="32"/>
      <c r="D1341" s="30"/>
      <c r="E1341" s="30"/>
      <c r="F1341" s="30"/>
      <c r="G1341" s="58"/>
      <c r="H1341" s="27"/>
      <c r="I1341" s="30"/>
    </row>
    <row r="1342" spans="1:9" ht="15" x14ac:dyDescent="0.25">
      <c r="A1342" s="30"/>
      <c r="B1342" s="30"/>
      <c r="C1342" s="32"/>
      <c r="D1342" s="30"/>
      <c r="E1342" s="30"/>
      <c r="F1342" s="30"/>
      <c r="G1342" s="58"/>
      <c r="H1342" s="27"/>
      <c r="I1342" s="30"/>
    </row>
    <row r="1343" spans="1:9" ht="15" x14ac:dyDescent="0.25">
      <c r="A1343" s="30"/>
      <c r="B1343" s="30"/>
      <c r="C1343" s="32"/>
      <c r="D1343" s="30"/>
      <c r="E1343" s="30"/>
      <c r="F1343" s="30"/>
      <c r="G1343" s="58"/>
      <c r="H1343" s="27"/>
      <c r="I1343" s="30"/>
    </row>
    <row r="1344" spans="1:9" ht="15" x14ac:dyDescent="0.25">
      <c r="A1344" s="30"/>
      <c r="B1344" s="30"/>
      <c r="C1344" s="32"/>
      <c r="D1344" s="30"/>
      <c r="E1344" s="30"/>
      <c r="F1344" s="30"/>
      <c r="G1344" s="58"/>
      <c r="H1344" s="27"/>
      <c r="I1344" s="30"/>
    </row>
    <row r="1345" spans="1:9" ht="15" x14ac:dyDescent="0.25">
      <c r="A1345" s="30"/>
      <c r="B1345" s="30"/>
      <c r="C1345" s="32"/>
      <c r="D1345" s="30"/>
      <c r="E1345" s="30"/>
      <c r="F1345" s="30"/>
      <c r="G1345" s="58"/>
      <c r="H1345" s="27"/>
      <c r="I1345" s="30"/>
    </row>
    <row r="1346" spans="1:9" ht="15" x14ac:dyDescent="0.25">
      <c r="A1346" s="30"/>
      <c r="B1346" s="30"/>
      <c r="C1346" s="32"/>
      <c r="D1346" s="30"/>
      <c r="E1346" s="30"/>
      <c r="F1346" s="30"/>
      <c r="G1346" s="58"/>
      <c r="H1346" s="27"/>
      <c r="I1346" s="30"/>
    </row>
    <row r="1347" spans="1:9" ht="15" x14ac:dyDescent="0.25">
      <c r="A1347" s="30"/>
      <c r="B1347" s="30"/>
      <c r="C1347" s="32"/>
      <c r="D1347" s="30"/>
      <c r="E1347" s="30"/>
      <c r="F1347" s="30"/>
      <c r="G1347" s="58"/>
      <c r="H1347" s="27"/>
      <c r="I1347" s="30"/>
    </row>
    <row r="1348" spans="1:9" ht="15" x14ac:dyDescent="0.25">
      <c r="A1348" s="30"/>
      <c r="B1348" s="30"/>
      <c r="C1348" s="32"/>
      <c r="D1348" s="30"/>
      <c r="E1348" s="30"/>
      <c r="F1348" s="30"/>
      <c r="G1348" s="58"/>
      <c r="H1348" s="27"/>
      <c r="I1348" s="30"/>
    </row>
    <row r="1349" spans="1:9" ht="15" x14ac:dyDescent="0.25">
      <c r="A1349" s="30"/>
      <c r="B1349" s="30"/>
      <c r="C1349" s="32"/>
      <c r="D1349" s="30"/>
      <c r="E1349" s="30"/>
      <c r="F1349" s="30"/>
      <c r="G1349" s="58"/>
      <c r="H1349" s="27"/>
      <c r="I1349" s="30"/>
    </row>
    <row r="1350" spans="1:9" ht="15" x14ac:dyDescent="0.25">
      <c r="A1350" s="30"/>
      <c r="B1350" s="30"/>
      <c r="C1350" s="32"/>
      <c r="D1350" s="30"/>
      <c r="E1350" s="30"/>
      <c r="F1350" s="30"/>
      <c r="G1350" s="58"/>
      <c r="H1350" s="27"/>
      <c r="I1350" s="30"/>
    </row>
    <row r="1351" spans="1:9" ht="15" x14ac:dyDescent="0.25">
      <c r="A1351" s="30"/>
      <c r="B1351" s="30"/>
      <c r="C1351" s="32"/>
      <c r="D1351" s="30"/>
      <c r="E1351" s="30"/>
      <c r="F1351" s="30"/>
      <c r="G1351" s="58"/>
      <c r="H1351" s="27"/>
      <c r="I1351" s="30"/>
    </row>
    <row r="1352" spans="1:9" ht="15" x14ac:dyDescent="0.25">
      <c r="A1352" s="30"/>
      <c r="B1352" s="30"/>
      <c r="C1352" s="32"/>
      <c r="D1352" s="30"/>
      <c r="E1352" s="30"/>
      <c r="F1352" s="30"/>
      <c r="G1352" s="58"/>
      <c r="H1352" s="27"/>
      <c r="I1352" s="30"/>
    </row>
    <row r="1353" spans="1:9" ht="15" x14ac:dyDescent="0.25">
      <c r="A1353" s="30"/>
      <c r="B1353" s="30"/>
      <c r="C1353" s="32"/>
      <c r="D1353" s="30"/>
      <c r="E1353" s="30"/>
      <c r="F1353" s="30"/>
      <c r="G1353" s="58"/>
      <c r="H1353" s="27"/>
      <c r="I1353" s="30"/>
    </row>
    <row r="1354" spans="1:9" ht="15" x14ac:dyDescent="0.25">
      <c r="A1354" s="30"/>
      <c r="B1354" s="30"/>
      <c r="C1354" s="32"/>
      <c r="D1354" s="30"/>
      <c r="E1354" s="30"/>
      <c r="F1354" s="30"/>
      <c r="G1354" s="58"/>
      <c r="H1354" s="27"/>
      <c r="I1354" s="30"/>
    </row>
    <row r="1355" spans="1:9" ht="15" x14ac:dyDescent="0.25">
      <c r="A1355" s="30"/>
      <c r="B1355" s="30"/>
      <c r="C1355" s="32"/>
      <c r="D1355" s="30"/>
      <c r="E1355" s="30"/>
      <c r="F1355" s="30"/>
      <c r="G1355" s="58"/>
      <c r="H1355" s="27"/>
      <c r="I1355" s="30"/>
    </row>
    <row r="1356" spans="1:9" ht="15" x14ac:dyDescent="0.25">
      <c r="A1356" s="30"/>
      <c r="B1356" s="30"/>
      <c r="C1356" s="32"/>
      <c r="D1356" s="30"/>
      <c r="E1356" s="30"/>
      <c r="F1356" s="30"/>
      <c r="G1356" s="58"/>
      <c r="H1356" s="27"/>
      <c r="I1356" s="30"/>
    </row>
    <row r="1357" spans="1:9" ht="15" x14ac:dyDescent="0.25">
      <c r="A1357" s="30"/>
      <c r="B1357" s="30"/>
      <c r="C1357" s="32"/>
      <c r="D1357" s="30"/>
      <c r="E1357" s="30"/>
      <c r="F1357" s="30"/>
      <c r="G1357" s="58"/>
      <c r="H1357" s="27"/>
      <c r="I1357" s="30"/>
    </row>
    <row r="1358" spans="1:9" ht="15" x14ac:dyDescent="0.25">
      <c r="A1358" s="30"/>
      <c r="B1358" s="30"/>
      <c r="C1358" s="32"/>
      <c r="D1358" s="30"/>
      <c r="E1358" s="30"/>
      <c r="F1358" s="30"/>
      <c r="G1358" s="58"/>
      <c r="H1358" s="27"/>
      <c r="I1358" s="30"/>
    </row>
    <row r="1359" spans="1:9" ht="15" x14ac:dyDescent="0.25">
      <c r="A1359" s="30"/>
      <c r="B1359" s="30"/>
      <c r="C1359" s="32"/>
      <c r="D1359" s="30"/>
      <c r="E1359" s="30"/>
      <c r="F1359" s="30"/>
      <c r="G1359" s="58"/>
      <c r="H1359" s="27"/>
      <c r="I1359" s="30"/>
    </row>
    <row r="1360" spans="1:9" ht="15" x14ac:dyDescent="0.25">
      <c r="A1360" s="30"/>
      <c r="B1360" s="30"/>
      <c r="C1360" s="32"/>
      <c r="D1360" s="30"/>
      <c r="E1360" s="30"/>
      <c r="F1360" s="30"/>
      <c r="G1360" s="58"/>
      <c r="H1360" s="27"/>
      <c r="I1360" s="30"/>
    </row>
    <row r="1361" spans="1:9" ht="15" x14ac:dyDescent="0.25">
      <c r="A1361" s="30"/>
      <c r="B1361" s="30"/>
      <c r="C1361" s="32"/>
      <c r="D1361" s="30"/>
      <c r="E1361" s="30"/>
      <c r="F1361" s="30"/>
      <c r="G1361" s="58"/>
      <c r="H1361" s="27"/>
      <c r="I1361" s="30"/>
    </row>
    <row r="1362" spans="1:9" ht="15" x14ac:dyDescent="0.25">
      <c r="A1362" s="30"/>
      <c r="B1362" s="30"/>
      <c r="C1362" s="32"/>
      <c r="D1362" s="30"/>
      <c r="E1362" s="30"/>
      <c r="F1362" s="30"/>
      <c r="G1362" s="58"/>
      <c r="H1362" s="27"/>
      <c r="I1362" s="30"/>
    </row>
    <row r="1363" spans="1:9" ht="15" x14ac:dyDescent="0.25">
      <c r="A1363" s="30"/>
      <c r="B1363" s="30"/>
      <c r="C1363" s="32"/>
      <c r="D1363" s="30"/>
      <c r="E1363" s="30"/>
      <c r="F1363" s="30"/>
      <c r="G1363" s="58"/>
      <c r="H1363" s="27"/>
      <c r="I1363" s="30"/>
    </row>
    <row r="1364" spans="1:9" ht="15" x14ac:dyDescent="0.25">
      <c r="A1364" s="30"/>
      <c r="B1364" s="30"/>
      <c r="C1364" s="32"/>
      <c r="D1364" s="30"/>
      <c r="E1364" s="30"/>
      <c r="F1364" s="30"/>
      <c r="G1364" s="58"/>
      <c r="H1364" s="27"/>
      <c r="I1364" s="30"/>
    </row>
    <row r="1365" spans="1:9" ht="15" x14ac:dyDescent="0.25">
      <c r="A1365" s="30"/>
      <c r="B1365" s="30"/>
      <c r="C1365" s="32"/>
      <c r="D1365" s="30"/>
      <c r="E1365" s="30"/>
      <c r="F1365" s="30"/>
      <c r="G1365" s="58"/>
      <c r="H1365" s="27"/>
      <c r="I1365" s="30"/>
    </row>
    <row r="1366" spans="1:9" ht="15" x14ac:dyDescent="0.25">
      <c r="A1366" s="30"/>
      <c r="B1366" s="30"/>
      <c r="C1366" s="32"/>
      <c r="D1366" s="30"/>
      <c r="E1366" s="30"/>
      <c r="F1366" s="30"/>
      <c r="G1366" s="58"/>
      <c r="H1366" s="27"/>
      <c r="I1366" s="30"/>
    </row>
    <row r="1367" spans="1:9" ht="15" x14ac:dyDescent="0.25">
      <c r="A1367" s="30"/>
      <c r="B1367" s="30"/>
      <c r="C1367" s="32"/>
      <c r="D1367" s="30"/>
      <c r="E1367" s="30"/>
      <c r="F1367" s="30"/>
      <c r="G1367" s="58"/>
      <c r="H1367" s="27"/>
      <c r="I1367" s="30"/>
    </row>
    <row r="1368" spans="1:9" ht="15" x14ac:dyDescent="0.25">
      <c r="A1368" s="30"/>
      <c r="B1368" s="30"/>
      <c r="C1368" s="32"/>
      <c r="D1368" s="30"/>
      <c r="E1368" s="30"/>
      <c r="F1368" s="30"/>
      <c r="G1368" s="58"/>
      <c r="H1368" s="27"/>
      <c r="I1368" s="30"/>
    </row>
    <row r="1369" spans="1:9" ht="15" x14ac:dyDescent="0.25">
      <c r="A1369" s="30"/>
      <c r="B1369" s="30"/>
      <c r="C1369" s="32"/>
      <c r="D1369" s="30"/>
      <c r="E1369" s="30"/>
      <c r="F1369" s="30"/>
      <c r="G1369" s="58"/>
      <c r="H1369" s="27"/>
      <c r="I1369" s="30"/>
    </row>
    <row r="1370" spans="1:9" ht="15" x14ac:dyDescent="0.25">
      <c r="A1370" s="30"/>
      <c r="B1370" s="30"/>
      <c r="C1370" s="32"/>
      <c r="D1370" s="30"/>
      <c r="E1370" s="30"/>
      <c r="F1370" s="30"/>
      <c r="G1370" s="58"/>
      <c r="H1370" s="27"/>
      <c r="I1370" s="30"/>
    </row>
    <row r="1371" spans="1:9" ht="15" x14ac:dyDescent="0.25">
      <c r="A1371" s="30"/>
      <c r="B1371" s="30"/>
      <c r="C1371" s="32"/>
      <c r="D1371" s="30"/>
      <c r="E1371" s="30"/>
      <c r="F1371" s="30"/>
      <c r="G1371" s="58"/>
      <c r="H1371" s="27"/>
      <c r="I1371" s="30"/>
    </row>
    <row r="1372" spans="1:9" ht="15" x14ac:dyDescent="0.25">
      <c r="A1372" s="30"/>
      <c r="B1372" s="30"/>
      <c r="C1372" s="32"/>
      <c r="D1372" s="30"/>
      <c r="E1372" s="30"/>
      <c r="F1372" s="30"/>
      <c r="G1372" s="58"/>
      <c r="H1372" s="27"/>
      <c r="I1372" s="30"/>
    </row>
    <row r="1373" spans="1:9" ht="15" x14ac:dyDescent="0.25">
      <c r="A1373" s="30"/>
      <c r="B1373" s="30"/>
      <c r="C1373" s="32"/>
      <c r="D1373" s="30"/>
      <c r="E1373" s="30"/>
      <c r="F1373" s="30"/>
      <c r="G1373" s="58"/>
      <c r="H1373" s="27"/>
      <c r="I1373" s="30"/>
    </row>
    <row r="1374" spans="1:9" ht="15" x14ac:dyDescent="0.25">
      <c r="A1374" s="30"/>
      <c r="B1374" s="30"/>
      <c r="C1374" s="32"/>
      <c r="D1374" s="30"/>
      <c r="E1374" s="30"/>
      <c r="F1374" s="30"/>
      <c r="G1374" s="58"/>
      <c r="H1374" s="27"/>
      <c r="I1374" s="30"/>
    </row>
    <row r="1375" spans="1:9" ht="15" x14ac:dyDescent="0.25">
      <c r="A1375" s="30"/>
      <c r="B1375" s="30"/>
      <c r="C1375" s="32"/>
      <c r="D1375" s="30"/>
      <c r="E1375" s="30"/>
      <c r="F1375" s="30"/>
      <c r="G1375" s="58"/>
      <c r="H1375" s="27"/>
      <c r="I1375" s="30"/>
    </row>
    <row r="1376" spans="1:9" ht="15" x14ac:dyDescent="0.25">
      <c r="A1376" s="30"/>
      <c r="B1376" s="30"/>
      <c r="C1376" s="32"/>
      <c r="D1376" s="30"/>
      <c r="E1376" s="30"/>
      <c r="F1376" s="30"/>
      <c r="G1376" s="58"/>
      <c r="H1376" s="27"/>
      <c r="I1376" s="30"/>
    </row>
    <row r="1377" spans="1:9" ht="15" x14ac:dyDescent="0.25">
      <c r="A1377" s="30"/>
      <c r="B1377" s="30"/>
      <c r="C1377" s="32"/>
      <c r="D1377" s="30"/>
      <c r="E1377" s="30"/>
      <c r="F1377" s="30"/>
      <c r="G1377" s="58"/>
      <c r="H1377" s="27"/>
      <c r="I1377" s="30"/>
    </row>
    <row r="1378" spans="1:9" ht="15" x14ac:dyDescent="0.25">
      <c r="A1378" s="30"/>
      <c r="B1378" s="30"/>
      <c r="C1378" s="32"/>
      <c r="D1378" s="30"/>
      <c r="E1378" s="30"/>
      <c r="F1378" s="30"/>
      <c r="G1378" s="58"/>
      <c r="H1378" s="27"/>
      <c r="I1378" s="30"/>
    </row>
    <row r="1379" spans="1:9" ht="15" x14ac:dyDescent="0.25">
      <c r="A1379" s="30"/>
      <c r="B1379" s="30"/>
      <c r="C1379" s="32"/>
      <c r="D1379" s="30"/>
      <c r="E1379" s="30"/>
      <c r="F1379" s="30"/>
      <c r="G1379" s="58"/>
      <c r="H1379" s="27"/>
      <c r="I1379" s="30"/>
    </row>
    <row r="1380" spans="1:9" ht="15" x14ac:dyDescent="0.25">
      <c r="A1380" s="30"/>
      <c r="B1380" s="30"/>
      <c r="C1380" s="32"/>
      <c r="D1380" s="30"/>
      <c r="E1380" s="30"/>
      <c r="F1380" s="30"/>
      <c r="G1380" s="58"/>
      <c r="H1380" s="27"/>
      <c r="I1380" s="30"/>
    </row>
    <row r="1381" spans="1:9" ht="15" x14ac:dyDescent="0.25">
      <c r="A1381" s="30"/>
      <c r="B1381" s="30"/>
      <c r="C1381" s="32"/>
      <c r="D1381" s="30"/>
      <c r="E1381" s="30"/>
      <c r="F1381" s="30"/>
      <c r="G1381" s="58"/>
      <c r="H1381" s="27"/>
      <c r="I1381" s="30"/>
    </row>
    <row r="1382" spans="1:9" ht="15" x14ac:dyDescent="0.25">
      <c r="A1382" s="30"/>
      <c r="B1382" s="30"/>
      <c r="C1382" s="32"/>
      <c r="D1382" s="30"/>
      <c r="E1382" s="30"/>
      <c r="F1382" s="30"/>
      <c r="G1382" s="58"/>
      <c r="H1382" s="27"/>
      <c r="I1382" s="30"/>
    </row>
    <row r="1383" spans="1:9" ht="15" x14ac:dyDescent="0.25">
      <c r="A1383" s="30"/>
      <c r="B1383" s="30"/>
      <c r="C1383" s="32"/>
      <c r="D1383" s="30"/>
      <c r="E1383" s="30"/>
      <c r="F1383" s="30"/>
      <c r="G1383" s="58"/>
      <c r="H1383" s="27"/>
      <c r="I1383" s="30"/>
    </row>
    <row r="1384" spans="1:9" ht="15" x14ac:dyDescent="0.25">
      <c r="A1384" s="30"/>
      <c r="B1384" s="30"/>
      <c r="C1384" s="32"/>
      <c r="D1384" s="30"/>
      <c r="E1384" s="30"/>
      <c r="F1384" s="30"/>
      <c r="G1384" s="58"/>
      <c r="H1384" s="27"/>
      <c r="I1384" s="30"/>
    </row>
    <row r="1385" spans="1:9" ht="15" x14ac:dyDescent="0.25">
      <c r="A1385" s="30"/>
      <c r="B1385" s="30"/>
      <c r="C1385" s="32"/>
      <c r="D1385" s="30"/>
      <c r="E1385" s="30"/>
      <c r="F1385" s="30"/>
      <c r="G1385" s="58"/>
      <c r="H1385" s="27"/>
      <c r="I1385" s="30"/>
    </row>
    <row r="1386" spans="1:9" ht="15" x14ac:dyDescent="0.25">
      <c r="A1386" s="30"/>
      <c r="B1386" s="30"/>
      <c r="C1386" s="32"/>
      <c r="D1386" s="30"/>
      <c r="E1386" s="30"/>
      <c r="F1386" s="30"/>
      <c r="G1386" s="58"/>
      <c r="H1386" s="27"/>
      <c r="I1386" s="30"/>
    </row>
    <row r="1387" spans="1:9" ht="15" x14ac:dyDescent="0.25">
      <c r="A1387" s="30"/>
      <c r="B1387" s="30"/>
      <c r="C1387" s="32"/>
      <c r="D1387" s="30"/>
      <c r="E1387" s="30"/>
      <c r="F1387" s="30"/>
      <c r="G1387" s="58"/>
      <c r="H1387" s="27"/>
      <c r="I1387" s="30"/>
    </row>
    <row r="1388" spans="1:9" ht="15" x14ac:dyDescent="0.25">
      <c r="A1388" s="30"/>
      <c r="B1388" s="30"/>
      <c r="C1388" s="32"/>
      <c r="D1388" s="30"/>
      <c r="E1388" s="30"/>
      <c r="F1388" s="30"/>
      <c r="G1388" s="58"/>
      <c r="H1388" s="27"/>
      <c r="I1388" s="30"/>
    </row>
    <row r="1389" spans="1:9" ht="15" x14ac:dyDescent="0.25">
      <c r="A1389" s="30"/>
      <c r="B1389" s="30"/>
      <c r="C1389" s="32"/>
      <c r="D1389" s="30"/>
      <c r="E1389" s="30"/>
      <c r="F1389" s="30"/>
      <c r="G1389" s="58"/>
      <c r="H1389" s="27"/>
      <c r="I1389" s="30"/>
    </row>
    <row r="1390" spans="1:9" ht="15" x14ac:dyDescent="0.25">
      <c r="A1390" s="30"/>
      <c r="B1390" s="30"/>
      <c r="C1390" s="32"/>
      <c r="D1390" s="30"/>
      <c r="E1390" s="30"/>
      <c r="F1390" s="30"/>
      <c r="G1390" s="58"/>
      <c r="H1390" s="27"/>
      <c r="I1390" s="30"/>
    </row>
    <row r="1391" spans="1:9" ht="15" x14ac:dyDescent="0.25">
      <c r="A1391" s="30"/>
      <c r="B1391" s="30"/>
      <c r="C1391" s="32"/>
      <c r="D1391" s="30"/>
      <c r="E1391" s="30"/>
      <c r="F1391" s="30"/>
      <c r="G1391" s="58"/>
      <c r="H1391" s="27"/>
      <c r="I1391" s="30"/>
    </row>
    <row r="1392" spans="1:9" ht="15" x14ac:dyDescent="0.25">
      <c r="A1392" s="30"/>
      <c r="B1392" s="30"/>
      <c r="C1392" s="32"/>
      <c r="D1392" s="30"/>
      <c r="E1392" s="30"/>
      <c r="F1392" s="30"/>
      <c r="G1392" s="58"/>
      <c r="H1392" s="27"/>
      <c r="I1392" s="30"/>
    </row>
    <row r="1393" spans="1:9" ht="15" x14ac:dyDescent="0.25">
      <c r="A1393" s="30"/>
      <c r="B1393" s="30"/>
      <c r="C1393" s="32"/>
      <c r="D1393" s="30"/>
      <c r="E1393" s="30"/>
      <c r="F1393" s="30"/>
      <c r="G1393" s="58"/>
      <c r="H1393" s="27"/>
      <c r="I1393" s="30"/>
    </row>
    <row r="1394" spans="1:9" ht="15" x14ac:dyDescent="0.25">
      <c r="A1394" s="30"/>
      <c r="B1394" s="30"/>
      <c r="C1394" s="32"/>
      <c r="D1394" s="30"/>
      <c r="E1394" s="30"/>
      <c r="F1394" s="30"/>
      <c r="G1394" s="58"/>
      <c r="H1394" s="27"/>
      <c r="I1394" s="30"/>
    </row>
    <row r="1395" spans="1:9" ht="15" x14ac:dyDescent="0.25">
      <c r="A1395" s="30"/>
      <c r="B1395" s="30"/>
      <c r="C1395" s="32"/>
      <c r="D1395" s="30"/>
      <c r="E1395" s="30"/>
      <c r="F1395" s="30"/>
      <c r="G1395" s="58"/>
      <c r="H1395" s="27"/>
      <c r="I1395" s="30"/>
    </row>
    <row r="1396" spans="1:9" ht="15" x14ac:dyDescent="0.25">
      <c r="A1396" s="30"/>
      <c r="B1396" s="30"/>
      <c r="C1396" s="32"/>
      <c r="D1396" s="30"/>
      <c r="E1396" s="30"/>
      <c r="F1396" s="30"/>
      <c r="G1396" s="58"/>
      <c r="H1396" s="27"/>
      <c r="I1396" s="30"/>
    </row>
    <row r="1397" spans="1:9" ht="15" x14ac:dyDescent="0.25">
      <c r="A1397" s="30"/>
      <c r="B1397" s="30"/>
      <c r="C1397" s="32"/>
      <c r="D1397" s="30"/>
      <c r="E1397" s="30"/>
      <c r="F1397" s="30"/>
      <c r="G1397" s="58"/>
      <c r="H1397" s="27"/>
      <c r="I1397" s="30"/>
    </row>
    <row r="1398" spans="1:9" ht="15" x14ac:dyDescent="0.25">
      <c r="A1398" s="30"/>
      <c r="B1398" s="30"/>
      <c r="C1398" s="32"/>
      <c r="D1398" s="30"/>
      <c r="E1398" s="30"/>
      <c r="F1398" s="30"/>
      <c r="G1398" s="58"/>
      <c r="H1398" s="27"/>
      <c r="I1398" s="30"/>
    </row>
    <row r="1399" spans="1:9" ht="15" x14ac:dyDescent="0.25">
      <c r="A1399" s="30"/>
      <c r="B1399" s="30"/>
      <c r="C1399" s="32"/>
      <c r="D1399" s="30"/>
      <c r="E1399" s="30"/>
      <c r="F1399" s="30"/>
      <c r="G1399" s="58"/>
      <c r="H1399" s="27"/>
      <c r="I1399" s="30"/>
    </row>
    <row r="1400" spans="1:9" ht="15" x14ac:dyDescent="0.25">
      <c r="A1400" s="30"/>
      <c r="B1400" s="30"/>
      <c r="C1400" s="32"/>
      <c r="D1400" s="30"/>
      <c r="E1400" s="30"/>
      <c r="F1400" s="30"/>
      <c r="G1400" s="58"/>
      <c r="H1400" s="27"/>
      <c r="I1400" s="30"/>
    </row>
    <row r="1401" spans="1:9" ht="15" x14ac:dyDescent="0.25">
      <c r="A1401" s="30"/>
      <c r="B1401" s="30"/>
      <c r="C1401" s="32"/>
      <c r="D1401" s="30"/>
      <c r="E1401" s="30"/>
      <c r="F1401" s="30"/>
      <c r="G1401" s="58"/>
      <c r="H1401" s="27"/>
      <c r="I1401" s="30"/>
    </row>
    <row r="1402" spans="1:9" ht="15" x14ac:dyDescent="0.25">
      <c r="A1402" s="30"/>
      <c r="B1402" s="30"/>
      <c r="C1402" s="32"/>
      <c r="D1402" s="30"/>
      <c r="E1402" s="30"/>
      <c r="F1402" s="30"/>
      <c r="G1402" s="58"/>
      <c r="H1402" s="27"/>
      <c r="I1402" s="30"/>
    </row>
    <row r="1403" spans="1:9" ht="15" x14ac:dyDescent="0.25">
      <c r="A1403" s="30"/>
      <c r="B1403" s="30"/>
      <c r="C1403" s="32"/>
      <c r="D1403" s="30"/>
      <c r="E1403" s="30"/>
      <c r="F1403" s="30"/>
      <c r="G1403" s="58"/>
      <c r="H1403" s="27"/>
      <c r="I1403" s="30"/>
    </row>
    <row r="1404" spans="1:9" ht="15" x14ac:dyDescent="0.25">
      <c r="A1404" s="30"/>
      <c r="B1404" s="30"/>
      <c r="C1404" s="32"/>
      <c r="D1404" s="30"/>
      <c r="E1404" s="30"/>
      <c r="F1404" s="30"/>
      <c r="G1404" s="58"/>
      <c r="H1404" s="27"/>
      <c r="I1404" s="30"/>
    </row>
    <row r="1405" spans="1:9" ht="15" x14ac:dyDescent="0.25">
      <c r="A1405" s="30"/>
      <c r="B1405" s="30"/>
      <c r="C1405" s="32"/>
      <c r="D1405" s="30"/>
      <c r="E1405" s="30"/>
      <c r="F1405" s="30"/>
      <c r="G1405" s="58"/>
      <c r="H1405" s="27"/>
      <c r="I1405" s="30"/>
    </row>
    <row r="1406" spans="1:9" ht="15" x14ac:dyDescent="0.25">
      <c r="A1406" s="30"/>
      <c r="B1406" s="30"/>
      <c r="C1406" s="32"/>
      <c r="D1406" s="30"/>
      <c r="E1406" s="30"/>
      <c r="F1406" s="30"/>
      <c r="G1406" s="58"/>
      <c r="H1406" s="27"/>
      <c r="I1406" s="30"/>
    </row>
    <row r="1407" spans="1:9" ht="15" x14ac:dyDescent="0.25">
      <c r="A1407" s="30"/>
      <c r="B1407" s="30"/>
      <c r="C1407" s="32"/>
      <c r="D1407" s="30"/>
      <c r="E1407" s="30"/>
      <c r="F1407" s="30"/>
      <c r="G1407" s="58"/>
      <c r="H1407" s="27"/>
      <c r="I1407" s="30"/>
    </row>
    <row r="1408" spans="1:9" ht="15" x14ac:dyDescent="0.25">
      <c r="A1408" s="30"/>
      <c r="B1408" s="30"/>
      <c r="C1408" s="32"/>
      <c r="D1408" s="30"/>
      <c r="E1408" s="30"/>
      <c r="F1408" s="30"/>
      <c r="G1408" s="58"/>
      <c r="H1408" s="27"/>
      <c r="I1408" s="30"/>
    </row>
    <row r="1409" spans="1:9" ht="15" x14ac:dyDescent="0.25">
      <c r="A1409" s="30"/>
      <c r="B1409" s="30"/>
      <c r="C1409" s="32"/>
      <c r="D1409" s="30"/>
      <c r="E1409" s="30"/>
      <c r="F1409" s="30"/>
      <c r="G1409" s="58"/>
      <c r="H1409" s="27"/>
      <c r="I1409" s="30"/>
    </row>
    <row r="1410" spans="1:9" ht="15" x14ac:dyDescent="0.25">
      <c r="A1410" s="30"/>
      <c r="B1410" s="30"/>
      <c r="C1410" s="32"/>
      <c r="D1410" s="30"/>
      <c r="E1410" s="30"/>
      <c r="F1410" s="30"/>
      <c r="G1410" s="58"/>
      <c r="H1410" s="27"/>
      <c r="I1410" s="30"/>
    </row>
    <row r="1411" spans="1:9" ht="15" x14ac:dyDescent="0.25">
      <c r="A1411" s="30"/>
      <c r="B1411" s="30"/>
      <c r="C1411" s="32"/>
      <c r="D1411" s="30"/>
      <c r="E1411" s="30"/>
      <c r="F1411" s="30"/>
      <c r="G1411" s="58"/>
      <c r="H1411" s="27"/>
      <c r="I1411" s="30"/>
    </row>
    <row r="1412" spans="1:9" ht="15" x14ac:dyDescent="0.25">
      <c r="A1412" s="30"/>
      <c r="B1412" s="30"/>
      <c r="C1412" s="32"/>
      <c r="D1412" s="30"/>
      <c r="E1412" s="30"/>
      <c r="F1412" s="30"/>
      <c r="G1412" s="58"/>
      <c r="H1412" s="27"/>
      <c r="I1412" s="30"/>
    </row>
    <row r="1413" spans="1:9" ht="15" x14ac:dyDescent="0.25">
      <c r="A1413" s="30"/>
      <c r="B1413" s="30"/>
      <c r="C1413" s="32"/>
      <c r="D1413" s="30"/>
      <c r="E1413" s="30"/>
      <c r="F1413" s="30"/>
      <c r="G1413" s="58"/>
      <c r="H1413" s="27"/>
      <c r="I1413" s="30"/>
    </row>
    <row r="1414" spans="1:9" ht="15" x14ac:dyDescent="0.25">
      <c r="A1414" s="30"/>
      <c r="B1414" s="30"/>
      <c r="C1414" s="32"/>
      <c r="D1414" s="30"/>
      <c r="E1414" s="30"/>
      <c r="F1414" s="30"/>
      <c r="G1414" s="58"/>
      <c r="H1414" s="27"/>
      <c r="I1414" s="30"/>
    </row>
    <row r="1415" spans="1:9" ht="15" x14ac:dyDescent="0.25">
      <c r="A1415" s="30"/>
      <c r="B1415" s="30"/>
      <c r="C1415" s="32"/>
      <c r="D1415" s="30"/>
      <c r="E1415" s="30"/>
      <c r="F1415" s="30"/>
      <c r="G1415" s="58"/>
      <c r="H1415" s="27"/>
      <c r="I1415" s="30"/>
    </row>
    <row r="1416" spans="1:9" ht="15" x14ac:dyDescent="0.25">
      <c r="A1416" s="30"/>
      <c r="B1416" s="30"/>
      <c r="C1416" s="32"/>
      <c r="D1416" s="30"/>
      <c r="E1416" s="30"/>
      <c r="F1416" s="30"/>
      <c r="G1416" s="58"/>
      <c r="H1416" s="27"/>
      <c r="I1416" s="30"/>
    </row>
    <row r="1417" spans="1:9" ht="15" x14ac:dyDescent="0.25">
      <c r="A1417" s="30"/>
      <c r="B1417" s="30"/>
      <c r="C1417" s="32"/>
      <c r="D1417" s="30"/>
      <c r="E1417" s="30"/>
      <c r="F1417" s="30"/>
      <c r="G1417" s="58"/>
      <c r="H1417" s="27"/>
      <c r="I1417" s="30"/>
    </row>
    <row r="1418" spans="1:9" ht="15" x14ac:dyDescent="0.25">
      <c r="A1418" s="30"/>
      <c r="B1418" s="30"/>
      <c r="C1418" s="32"/>
      <c r="D1418" s="30"/>
      <c r="E1418" s="30"/>
      <c r="F1418" s="30"/>
      <c r="G1418" s="58"/>
      <c r="H1418" s="27"/>
      <c r="I1418" s="30"/>
    </row>
    <row r="1419" spans="1:9" ht="15" x14ac:dyDescent="0.25">
      <c r="A1419" s="30"/>
      <c r="B1419" s="30"/>
      <c r="C1419" s="32"/>
      <c r="D1419" s="30"/>
      <c r="E1419" s="30"/>
      <c r="F1419" s="30"/>
      <c r="G1419" s="58"/>
      <c r="H1419" s="27"/>
      <c r="I1419" s="30"/>
    </row>
    <row r="1420" spans="1:9" ht="15" x14ac:dyDescent="0.25">
      <c r="A1420" s="30"/>
      <c r="B1420" s="30"/>
      <c r="C1420" s="32"/>
      <c r="D1420" s="30"/>
      <c r="E1420" s="30"/>
      <c r="F1420" s="30"/>
      <c r="G1420" s="58"/>
      <c r="H1420" s="27"/>
      <c r="I1420" s="30"/>
    </row>
    <row r="1421" spans="1:9" ht="15" x14ac:dyDescent="0.25">
      <c r="A1421" s="30"/>
      <c r="B1421" s="30"/>
      <c r="C1421" s="32"/>
      <c r="D1421" s="30"/>
      <c r="E1421" s="30"/>
      <c r="F1421" s="30"/>
      <c r="G1421" s="58"/>
      <c r="H1421" s="27"/>
      <c r="I1421" s="30"/>
    </row>
    <row r="1422" spans="1:9" ht="15" x14ac:dyDescent="0.25">
      <c r="A1422" s="30"/>
      <c r="B1422" s="30"/>
      <c r="C1422" s="32"/>
      <c r="D1422" s="30"/>
      <c r="E1422" s="30"/>
      <c r="F1422" s="30"/>
      <c r="G1422" s="58"/>
      <c r="H1422" s="27"/>
      <c r="I1422" s="30"/>
    </row>
    <row r="1423" spans="1:9" ht="15" x14ac:dyDescent="0.25">
      <c r="A1423" s="30"/>
      <c r="B1423" s="30"/>
      <c r="C1423" s="32"/>
      <c r="D1423" s="30"/>
      <c r="E1423" s="30"/>
      <c r="F1423" s="30"/>
      <c r="G1423" s="58"/>
      <c r="H1423" s="27"/>
      <c r="I1423" s="30"/>
    </row>
    <row r="1424" spans="1:9" ht="15" x14ac:dyDescent="0.25">
      <c r="A1424" s="30"/>
      <c r="B1424" s="30"/>
      <c r="C1424" s="32"/>
      <c r="D1424" s="30"/>
      <c r="E1424" s="30"/>
      <c r="F1424" s="30"/>
      <c r="G1424" s="58"/>
      <c r="H1424" s="27"/>
      <c r="I1424" s="30"/>
    </row>
    <row r="1425" spans="1:9" ht="15" x14ac:dyDescent="0.25">
      <c r="A1425" s="30"/>
      <c r="B1425" s="30"/>
      <c r="C1425" s="32"/>
      <c r="D1425" s="30"/>
      <c r="E1425" s="30"/>
      <c r="F1425" s="30"/>
      <c r="G1425" s="58"/>
      <c r="H1425" s="27"/>
      <c r="I1425" s="30"/>
    </row>
    <row r="1426" spans="1:9" ht="15" x14ac:dyDescent="0.25">
      <c r="A1426" s="30"/>
      <c r="B1426" s="30"/>
      <c r="C1426" s="32"/>
      <c r="D1426" s="30"/>
      <c r="E1426" s="30"/>
      <c r="F1426" s="30"/>
      <c r="G1426" s="58"/>
      <c r="H1426" s="27"/>
      <c r="I1426" s="30"/>
    </row>
    <row r="1427" spans="1:9" ht="15" x14ac:dyDescent="0.25">
      <c r="A1427" s="30"/>
      <c r="B1427" s="30"/>
      <c r="C1427" s="32"/>
      <c r="D1427" s="30"/>
      <c r="E1427" s="30"/>
      <c r="F1427" s="30"/>
      <c r="G1427" s="58"/>
      <c r="H1427" s="27"/>
      <c r="I1427" s="30"/>
    </row>
    <row r="1428" spans="1:9" ht="15" x14ac:dyDescent="0.25">
      <c r="A1428" s="30"/>
      <c r="B1428" s="30"/>
      <c r="C1428" s="32"/>
      <c r="D1428" s="30"/>
      <c r="E1428" s="30"/>
      <c r="F1428" s="30"/>
      <c r="G1428" s="58"/>
      <c r="H1428" s="27"/>
      <c r="I1428" s="30"/>
    </row>
    <row r="1429" spans="1:9" ht="15" x14ac:dyDescent="0.25">
      <c r="A1429" s="30"/>
      <c r="B1429" s="30"/>
      <c r="C1429" s="32"/>
      <c r="D1429" s="30"/>
      <c r="E1429" s="30"/>
      <c r="F1429" s="30"/>
      <c r="G1429" s="58"/>
      <c r="H1429" s="27"/>
      <c r="I1429" s="30"/>
    </row>
    <row r="1430" spans="1:9" ht="15" x14ac:dyDescent="0.25">
      <c r="A1430" s="30"/>
      <c r="B1430" s="30"/>
      <c r="C1430" s="32"/>
      <c r="D1430" s="30"/>
      <c r="E1430" s="30"/>
      <c r="F1430" s="30"/>
      <c r="G1430" s="58"/>
      <c r="H1430" s="27"/>
      <c r="I1430" s="30"/>
    </row>
    <row r="1431" spans="1:9" ht="15" x14ac:dyDescent="0.25">
      <c r="A1431" s="30"/>
      <c r="B1431" s="30"/>
      <c r="C1431" s="32"/>
      <c r="D1431" s="30"/>
      <c r="E1431" s="30"/>
      <c r="F1431" s="30"/>
      <c r="G1431" s="58"/>
      <c r="H1431" s="27"/>
      <c r="I1431" s="30"/>
    </row>
    <row r="1432" spans="1:9" ht="15" x14ac:dyDescent="0.25">
      <c r="A1432" s="30"/>
      <c r="B1432" s="30"/>
      <c r="C1432" s="32"/>
      <c r="D1432" s="30"/>
      <c r="E1432" s="30"/>
      <c r="F1432" s="30"/>
      <c r="G1432" s="58"/>
      <c r="H1432" s="27"/>
      <c r="I1432" s="30"/>
    </row>
    <row r="1433" spans="1:9" ht="15" x14ac:dyDescent="0.25">
      <c r="A1433" s="30"/>
      <c r="B1433" s="30"/>
      <c r="C1433" s="32"/>
      <c r="D1433" s="30"/>
      <c r="E1433" s="30"/>
      <c r="F1433" s="30"/>
      <c r="G1433" s="58"/>
      <c r="H1433" s="27"/>
      <c r="I1433" s="30"/>
    </row>
    <row r="1434" spans="1:9" ht="15" x14ac:dyDescent="0.25">
      <c r="A1434" s="30"/>
      <c r="B1434" s="30"/>
      <c r="C1434" s="32"/>
      <c r="D1434" s="30"/>
      <c r="E1434" s="30"/>
      <c r="F1434" s="30"/>
      <c r="G1434" s="58"/>
      <c r="H1434" s="27"/>
      <c r="I1434" s="30"/>
    </row>
    <row r="1435" spans="1:9" ht="15" x14ac:dyDescent="0.25">
      <c r="A1435" s="30"/>
      <c r="B1435" s="30"/>
      <c r="C1435" s="32"/>
      <c r="D1435" s="30"/>
      <c r="E1435" s="30"/>
      <c r="F1435" s="30"/>
      <c r="G1435" s="58"/>
      <c r="H1435" s="27"/>
      <c r="I1435" s="30"/>
    </row>
    <row r="1436" spans="1:9" ht="15" x14ac:dyDescent="0.25">
      <c r="A1436" s="30"/>
      <c r="B1436" s="30"/>
      <c r="C1436" s="32"/>
      <c r="D1436" s="30"/>
      <c r="E1436" s="30"/>
      <c r="F1436" s="30"/>
      <c r="G1436" s="58"/>
      <c r="H1436" s="27"/>
      <c r="I1436" s="30"/>
    </row>
    <row r="1437" spans="1:9" ht="15" x14ac:dyDescent="0.25">
      <c r="A1437" s="30"/>
      <c r="B1437" s="30"/>
      <c r="C1437" s="32"/>
      <c r="D1437" s="30"/>
      <c r="E1437" s="30"/>
      <c r="F1437" s="30"/>
      <c r="G1437" s="58"/>
      <c r="H1437" s="27"/>
      <c r="I1437" s="30"/>
    </row>
    <row r="1438" spans="1:9" ht="15" x14ac:dyDescent="0.25">
      <c r="A1438" s="30"/>
      <c r="B1438" s="30"/>
      <c r="C1438" s="32"/>
      <c r="D1438" s="30"/>
      <c r="E1438" s="30"/>
      <c r="F1438" s="30"/>
      <c r="G1438" s="58"/>
      <c r="H1438" s="27"/>
      <c r="I1438" s="30"/>
    </row>
    <row r="1439" spans="1:9" ht="15" x14ac:dyDescent="0.25">
      <c r="A1439" s="30"/>
      <c r="B1439" s="30"/>
      <c r="C1439" s="32"/>
      <c r="D1439" s="30"/>
      <c r="E1439" s="30"/>
      <c r="F1439" s="30"/>
      <c r="G1439" s="58"/>
      <c r="H1439" s="27"/>
      <c r="I1439" s="30"/>
    </row>
    <row r="1440" spans="1:9" ht="15" x14ac:dyDescent="0.25">
      <c r="A1440" s="30"/>
      <c r="B1440" s="30"/>
      <c r="C1440" s="32"/>
      <c r="D1440" s="30"/>
      <c r="E1440" s="30"/>
      <c r="F1440" s="30"/>
      <c r="G1440" s="58"/>
      <c r="H1440" s="27"/>
      <c r="I1440" s="30"/>
    </row>
    <row r="1441" spans="1:9" ht="15" x14ac:dyDescent="0.25">
      <c r="A1441" s="30"/>
      <c r="B1441" s="30"/>
      <c r="C1441" s="32"/>
      <c r="D1441" s="30"/>
      <c r="E1441" s="30"/>
      <c r="F1441" s="30"/>
      <c r="G1441" s="58"/>
      <c r="H1441" s="27"/>
      <c r="I1441" s="30"/>
    </row>
    <row r="1442" spans="1:9" ht="15" x14ac:dyDescent="0.25">
      <c r="A1442" s="30"/>
      <c r="B1442" s="30"/>
      <c r="C1442" s="32"/>
      <c r="D1442" s="30"/>
      <c r="E1442" s="30"/>
      <c r="F1442" s="30"/>
      <c r="G1442" s="58"/>
      <c r="H1442" s="27"/>
      <c r="I1442" s="30"/>
    </row>
    <row r="1443" spans="1:9" ht="15" x14ac:dyDescent="0.25">
      <c r="A1443" s="30"/>
      <c r="B1443" s="30"/>
      <c r="C1443" s="32"/>
      <c r="D1443" s="30"/>
      <c r="E1443" s="30"/>
      <c r="F1443" s="30"/>
      <c r="G1443" s="58"/>
      <c r="H1443" s="27"/>
      <c r="I1443" s="30"/>
    </row>
    <row r="1444" spans="1:9" ht="15" x14ac:dyDescent="0.25">
      <c r="A1444" s="30"/>
      <c r="B1444" s="30"/>
      <c r="C1444" s="32"/>
      <c r="D1444" s="30"/>
      <c r="E1444" s="30"/>
      <c r="F1444" s="30"/>
      <c r="G1444" s="58"/>
      <c r="H1444" s="27"/>
      <c r="I1444" s="30"/>
    </row>
    <row r="1445" spans="1:9" ht="15" x14ac:dyDescent="0.25">
      <c r="A1445" s="30"/>
      <c r="B1445" s="30"/>
      <c r="C1445" s="32"/>
      <c r="D1445" s="30"/>
      <c r="E1445" s="30"/>
      <c r="F1445" s="30"/>
      <c r="G1445" s="58"/>
      <c r="H1445" s="27"/>
      <c r="I1445" s="30"/>
    </row>
    <row r="1446" spans="1:9" ht="15" x14ac:dyDescent="0.25">
      <c r="A1446" s="30"/>
      <c r="B1446" s="30"/>
      <c r="C1446" s="32"/>
      <c r="D1446" s="30"/>
      <c r="E1446" s="30"/>
      <c r="F1446" s="30"/>
      <c r="G1446" s="58"/>
      <c r="H1446" s="27"/>
      <c r="I1446" s="30"/>
    </row>
    <row r="1447" spans="1:9" ht="15" x14ac:dyDescent="0.25">
      <c r="A1447" s="30"/>
      <c r="B1447" s="30"/>
      <c r="C1447" s="32"/>
      <c r="D1447" s="30"/>
      <c r="E1447" s="30"/>
      <c r="F1447" s="30"/>
      <c r="G1447" s="58"/>
      <c r="H1447" s="27"/>
      <c r="I1447" s="30"/>
    </row>
    <row r="1448" spans="1:9" ht="15" x14ac:dyDescent="0.25">
      <c r="A1448" s="30"/>
      <c r="B1448" s="30"/>
      <c r="C1448" s="32"/>
      <c r="D1448" s="30"/>
      <c r="E1448" s="30"/>
      <c r="F1448" s="30"/>
      <c r="G1448" s="58"/>
      <c r="H1448" s="27"/>
      <c r="I1448" s="30"/>
    </row>
    <row r="1449" spans="1:9" ht="15" x14ac:dyDescent="0.25">
      <c r="A1449" s="30"/>
      <c r="B1449" s="30"/>
      <c r="C1449" s="32"/>
      <c r="D1449" s="30"/>
      <c r="E1449" s="30"/>
      <c r="F1449" s="30"/>
      <c r="G1449" s="58"/>
      <c r="H1449" s="27"/>
      <c r="I1449" s="30"/>
    </row>
    <row r="1450" spans="1:9" ht="15" x14ac:dyDescent="0.25">
      <c r="A1450" s="30"/>
      <c r="B1450" s="30"/>
      <c r="C1450" s="32"/>
      <c r="D1450" s="30"/>
      <c r="E1450" s="30"/>
      <c r="F1450" s="30"/>
      <c r="G1450" s="58"/>
      <c r="H1450" s="27"/>
      <c r="I1450" s="30"/>
    </row>
    <row r="1451" spans="1:9" ht="15" x14ac:dyDescent="0.25">
      <c r="A1451" s="30"/>
      <c r="B1451" s="30"/>
      <c r="C1451" s="32"/>
      <c r="D1451" s="30"/>
      <c r="E1451" s="30"/>
      <c r="F1451" s="30"/>
      <c r="G1451" s="58"/>
      <c r="H1451" s="27"/>
      <c r="I1451" s="30"/>
    </row>
    <row r="1452" spans="1:9" ht="15" x14ac:dyDescent="0.25">
      <c r="A1452" s="30"/>
      <c r="B1452" s="30"/>
      <c r="C1452" s="32"/>
      <c r="D1452" s="30"/>
      <c r="E1452" s="30"/>
      <c r="F1452" s="30"/>
      <c r="G1452" s="58"/>
      <c r="H1452" s="27"/>
      <c r="I1452" s="30"/>
    </row>
    <row r="1453" spans="1:9" ht="15" x14ac:dyDescent="0.25">
      <c r="A1453" s="30"/>
      <c r="B1453" s="30"/>
      <c r="C1453" s="32"/>
      <c r="D1453" s="30"/>
      <c r="E1453" s="30"/>
      <c r="F1453" s="30"/>
      <c r="G1453" s="58"/>
      <c r="H1453" s="27"/>
      <c r="I1453" s="30"/>
    </row>
    <row r="1454" spans="1:9" ht="15" x14ac:dyDescent="0.25">
      <c r="A1454" s="30"/>
      <c r="B1454" s="30"/>
      <c r="C1454" s="32"/>
      <c r="D1454" s="30"/>
      <c r="E1454" s="30"/>
      <c r="F1454" s="30"/>
      <c r="G1454" s="58"/>
      <c r="H1454" s="27"/>
      <c r="I1454" s="30"/>
    </row>
    <row r="1455" spans="1:9" ht="15" x14ac:dyDescent="0.25">
      <c r="A1455" s="30"/>
      <c r="B1455" s="30"/>
      <c r="C1455" s="32"/>
      <c r="D1455" s="30"/>
      <c r="E1455" s="30"/>
      <c r="F1455" s="30"/>
      <c r="G1455" s="58"/>
      <c r="H1455" s="27"/>
      <c r="I1455" s="30"/>
    </row>
    <row r="1456" spans="1:9" ht="15" x14ac:dyDescent="0.25">
      <c r="A1456" s="30"/>
      <c r="B1456" s="30"/>
      <c r="C1456" s="32"/>
      <c r="D1456" s="30"/>
      <c r="E1456" s="30"/>
      <c r="F1456" s="30"/>
      <c r="G1456" s="58"/>
      <c r="H1456" s="27"/>
      <c r="I1456" s="30"/>
    </row>
    <row r="1457" spans="1:9" ht="15" x14ac:dyDescent="0.25">
      <c r="A1457" s="30"/>
      <c r="B1457" s="30"/>
      <c r="C1457" s="32"/>
      <c r="D1457" s="30"/>
      <c r="E1457" s="30"/>
      <c r="F1457" s="30"/>
      <c r="G1457" s="58"/>
      <c r="H1457" s="27"/>
      <c r="I1457" s="30"/>
    </row>
    <row r="1458" spans="1:9" ht="15" x14ac:dyDescent="0.25">
      <c r="A1458" s="30"/>
      <c r="B1458" s="30"/>
      <c r="C1458" s="32"/>
      <c r="D1458" s="30"/>
      <c r="E1458" s="30"/>
      <c r="F1458" s="30"/>
      <c r="G1458" s="58"/>
      <c r="H1458" s="27"/>
      <c r="I1458" s="30"/>
    </row>
    <row r="1459" spans="1:9" ht="15" x14ac:dyDescent="0.25">
      <c r="A1459" s="30"/>
      <c r="B1459" s="30"/>
      <c r="C1459" s="32"/>
      <c r="D1459" s="30"/>
      <c r="E1459" s="30"/>
      <c r="F1459" s="30"/>
      <c r="G1459" s="58"/>
      <c r="H1459" s="27"/>
      <c r="I1459" s="30"/>
    </row>
    <row r="1460" spans="1:9" ht="15" x14ac:dyDescent="0.25">
      <c r="A1460" s="30"/>
      <c r="B1460" s="30"/>
      <c r="C1460" s="32"/>
      <c r="D1460" s="30"/>
      <c r="E1460" s="30"/>
      <c r="F1460" s="30"/>
      <c r="G1460" s="58"/>
      <c r="H1460" s="27"/>
      <c r="I1460" s="30"/>
    </row>
    <row r="1461" spans="1:9" ht="15" x14ac:dyDescent="0.25">
      <c r="A1461" s="30"/>
      <c r="B1461" s="30"/>
      <c r="C1461" s="32"/>
      <c r="D1461" s="30"/>
      <c r="E1461" s="30"/>
      <c r="F1461" s="30"/>
      <c r="G1461" s="58"/>
      <c r="H1461" s="27"/>
      <c r="I1461" s="30"/>
    </row>
    <row r="1462" spans="1:9" ht="15" x14ac:dyDescent="0.25">
      <c r="A1462" s="30"/>
      <c r="B1462" s="30"/>
      <c r="C1462" s="32"/>
      <c r="D1462" s="30"/>
      <c r="E1462" s="30"/>
      <c r="F1462" s="30"/>
      <c r="G1462" s="58"/>
      <c r="H1462" s="27"/>
      <c r="I1462" s="30"/>
    </row>
    <row r="1463" spans="1:9" ht="15" x14ac:dyDescent="0.25">
      <c r="A1463" s="30"/>
      <c r="B1463" s="30"/>
      <c r="C1463" s="32"/>
      <c r="D1463" s="30"/>
      <c r="E1463" s="30"/>
      <c r="F1463" s="30"/>
      <c r="G1463" s="58"/>
      <c r="H1463" s="27"/>
      <c r="I1463" s="30"/>
    </row>
    <row r="1464" spans="1:9" ht="15" x14ac:dyDescent="0.25">
      <c r="A1464" s="30"/>
      <c r="B1464" s="30"/>
      <c r="C1464" s="32"/>
      <c r="D1464" s="30"/>
      <c r="E1464" s="30"/>
      <c r="F1464" s="30"/>
      <c r="G1464" s="58"/>
      <c r="H1464" s="27"/>
      <c r="I1464" s="30"/>
    </row>
    <row r="1465" spans="1:9" ht="15" x14ac:dyDescent="0.25">
      <c r="A1465" s="30"/>
      <c r="B1465" s="30"/>
      <c r="C1465" s="32"/>
      <c r="D1465" s="30"/>
      <c r="E1465" s="30"/>
      <c r="F1465" s="30"/>
      <c r="G1465" s="58"/>
      <c r="H1465" s="27"/>
      <c r="I1465" s="30"/>
    </row>
    <row r="1466" spans="1:9" ht="15" x14ac:dyDescent="0.25">
      <c r="A1466" s="30"/>
      <c r="B1466" s="30"/>
      <c r="C1466" s="32"/>
      <c r="D1466" s="30"/>
      <c r="E1466" s="30"/>
      <c r="F1466" s="30"/>
      <c r="G1466" s="58"/>
      <c r="H1466" s="27"/>
      <c r="I1466" s="30"/>
    </row>
    <row r="1467" spans="1:9" ht="15" x14ac:dyDescent="0.25">
      <c r="A1467" s="30"/>
      <c r="B1467" s="30"/>
      <c r="C1467" s="32"/>
      <c r="D1467" s="30"/>
      <c r="E1467" s="30"/>
      <c r="F1467" s="30"/>
      <c r="G1467" s="58"/>
      <c r="H1467" s="27"/>
      <c r="I1467" s="30"/>
    </row>
    <row r="1468" spans="1:9" ht="15" x14ac:dyDescent="0.25">
      <c r="A1468" s="30"/>
      <c r="B1468" s="30"/>
      <c r="C1468" s="32"/>
      <c r="D1468" s="30"/>
      <c r="E1468" s="30"/>
      <c r="F1468" s="30"/>
      <c r="G1468" s="58"/>
      <c r="H1468" s="27"/>
      <c r="I1468" s="30"/>
    </row>
    <row r="1469" spans="1:9" ht="15" x14ac:dyDescent="0.25">
      <c r="A1469" s="30"/>
      <c r="B1469" s="30"/>
      <c r="C1469" s="32"/>
      <c r="D1469" s="30"/>
      <c r="E1469" s="30"/>
      <c r="F1469" s="30"/>
      <c r="G1469" s="58"/>
      <c r="H1469" s="27"/>
      <c r="I1469" s="30"/>
    </row>
    <row r="1470" spans="1:9" ht="15" x14ac:dyDescent="0.25">
      <c r="A1470" s="30"/>
      <c r="B1470" s="30"/>
      <c r="C1470" s="32"/>
      <c r="D1470" s="30"/>
      <c r="E1470" s="30"/>
      <c r="F1470" s="30"/>
      <c r="G1470" s="58"/>
      <c r="H1470" s="27"/>
      <c r="I1470" s="30"/>
    </row>
    <row r="1471" spans="1:9" ht="15" x14ac:dyDescent="0.25">
      <c r="A1471" s="30"/>
      <c r="B1471" s="30"/>
      <c r="C1471" s="32"/>
      <c r="D1471" s="30"/>
      <c r="E1471" s="30"/>
      <c r="F1471" s="30"/>
      <c r="G1471" s="58"/>
      <c r="H1471" s="27"/>
      <c r="I1471" s="30"/>
    </row>
    <row r="1472" spans="1:9" ht="15" x14ac:dyDescent="0.25">
      <c r="A1472" s="30"/>
      <c r="B1472" s="30"/>
      <c r="C1472" s="32"/>
      <c r="D1472" s="30"/>
      <c r="E1472" s="30"/>
      <c r="F1472" s="30"/>
      <c r="G1472" s="58"/>
      <c r="H1472" s="27"/>
      <c r="I1472" s="30"/>
    </row>
    <row r="1473" spans="1:9" ht="15" x14ac:dyDescent="0.25">
      <c r="A1473" s="30"/>
      <c r="B1473" s="30"/>
      <c r="C1473" s="32"/>
      <c r="D1473" s="30"/>
      <c r="E1473" s="30"/>
      <c r="F1473" s="30"/>
      <c r="G1473" s="58"/>
      <c r="H1473" s="27"/>
      <c r="I1473" s="30"/>
    </row>
    <row r="1474" spans="1:9" ht="15" x14ac:dyDescent="0.25">
      <c r="A1474" s="30"/>
      <c r="B1474" s="30"/>
      <c r="C1474" s="32"/>
      <c r="D1474" s="30"/>
      <c r="E1474" s="30"/>
      <c r="F1474" s="30"/>
      <c r="G1474" s="58"/>
      <c r="H1474" s="27"/>
      <c r="I1474" s="30"/>
    </row>
    <row r="1475" spans="1:9" ht="15" x14ac:dyDescent="0.25">
      <c r="A1475" s="30"/>
      <c r="B1475" s="30"/>
      <c r="C1475" s="32"/>
      <c r="D1475" s="30"/>
      <c r="E1475" s="30"/>
      <c r="F1475" s="30"/>
      <c r="G1475" s="58"/>
      <c r="H1475" s="27"/>
      <c r="I1475" s="30"/>
    </row>
    <row r="1476" spans="1:9" ht="15" x14ac:dyDescent="0.25">
      <c r="A1476" s="30"/>
      <c r="B1476" s="30"/>
      <c r="C1476" s="32"/>
      <c r="D1476" s="30"/>
      <c r="E1476" s="30"/>
      <c r="F1476" s="30"/>
      <c r="G1476" s="58"/>
      <c r="H1476" s="27"/>
      <c r="I1476" s="30"/>
    </row>
    <row r="1477" spans="1:9" ht="15" x14ac:dyDescent="0.25">
      <c r="A1477" s="30"/>
      <c r="B1477" s="30"/>
      <c r="C1477" s="32"/>
      <c r="D1477" s="30"/>
      <c r="E1477" s="30"/>
      <c r="F1477" s="30"/>
      <c r="G1477" s="58"/>
      <c r="H1477" s="27"/>
      <c r="I1477" s="30"/>
    </row>
    <row r="1478" spans="1:9" ht="15" x14ac:dyDescent="0.25">
      <c r="A1478" s="30"/>
      <c r="B1478" s="30"/>
      <c r="C1478" s="32"/>
      <c r="D1478" s="30"/>
      <c r="E1478" s="30"/>
      <c r="F1478" s="30"/>
      <c r="G1478" s="58"/>
      <c r="H1478" s="27"/>
      <c r="I1478" s="30"/>
    </row>
    <row r="1479" spans="1:9" ht="15" x14ac:dyDescent="0.25">
      <c r="A1479" s="30"/>
      <c r="B1479" s="30"/>
      <c r="C1479" s="32"/>
      <c r="D1479" s="30"/>
      <c r="E1479" s="30"/>
      <c r="F1479" s="30"/>
      <c r="G1479" s="58"/>
      <c r="H1479" s="27"/>
      <c r="I1479" s="30"/>
    </row>
    <row r="1480" spans="1:9" ht="15" x14ac:dyDescent="0.25">
      <c r="A1480" s="30"/>
      <c r="B1480" s="30"/>
      <c r="C1480" s="32"/>
      <c r="D1480" s="30"/>
      <c r="E1480" s="30"/>
      <c r="F1480" s="30"/>
      <c r="G1480" s="58"/>
      <c r="H1480" s="27"/>
      <c r="I1480" s="30"/>
    </row>
    <row r="1481" spans="1:9" ht="15" x14ac:dyDescent="0.25">
      <c r="A1481" s="30"/>
      <c r="B1481" s="30"/>
      <c r="C1481" s="32"/>
      <c r="D1481" s="30"/>
      <c r="E1481" s="30"/>
      <c r="F1481" s="30"/>
      <c r="G1481" s="58"/>
      <c r="H1481" s="27"/>
      <c r="I1481" s="30"/>
    </row>
    <row r="1482" spans="1:9" ht="15" x14ac:dyDescent="0.25">
      <c r="A1482" s="30"/>
      <c r="B1482" s="30"/>
      <c r="C1482" s="32"/>
      <c r="D1482" s="30"/>
      <c r="E1482" s="30"/>
      <c r="F1482" s="30"/>
      <c r="G1482" s="58"/>
      <c r="H1482" s="27"/>
      <c r="I1482" s="30"/>
    </row>
    <row r="1483" spans="1:9" ht="15" x14ac:dyDescent="0.25">
      <c r="A1483" s="30"/>
      <c r="B1483" s="30"/>
      <c r="C1483" s="32"/>
      <c r="D1483" s="30"/>
      <c r="E1483" s="30"/>
      <c r="F1483" s="30"/>
      <c r="G1483" s="58"/>
      <c r="H1483" s="27"/>
      <c r="I1483" s="30"/>
    </row>
    <row r="1484" spans="1:9" ht="15" x14ac:dyDescent="0.25">
      <c r="A1484" s="30"/>
      <c r="B1484" s="30"/>
      <c r="C1484" s="32"/>
      <c r="D1484" s="30"/>
      <c r="E1484" s="30"/>
      <c r="F1484" s="30"/>
      <c r="G1484" s="58"/>
      <c r="H1484" s="27"/>
      <c r="I1484" s="30"/>
    </row>
    <row r="1485" spans="1:9" ht="15" x14ac:dyDescent="0.25">
      <c r="A1485" s="30"/>
      <c r="B1485" s="30"/>
      <c r="C1485" s="32"/>
      <c r="D1485" s="30"/>
      <c r="E1485" s="30"/>
      <c r="F1485" s="30"/>
      <c r="G1485" s="58"/>
      <c r="H1485" s="27"/>
      <c r="I1485" s="30"/>
    </row>
    <row r="1486" spans="1:9" ht="15" x14ac:dyDescent="0.25">
      <c r="A1486" s="30"/>
      <c r="B1486" s="30"/>
      <c r="C1486" s="32"/>
      <c r="D1486" s="30"/>
      <c r="E1486" s="30"/>
      <c r="F1486" s="30"/>
      <c r="G1486" s="58"/>
      <c r="H1486" s="27"/>
      <c r="I1486" s="30"/>
    </row>
    <row r="1487" spans="1:9" ht="15" x14ac:dyDescent="0.25">
      <c r="A1487" s="30"/>
      <c r="B1487" s="30"/>
      <c r="C1487" s="32"/>
      <c r="D1487" s="30"/>
      <c r="E1487" s="30"/>
      <c r="F1487" s="30"/>
      <c r="G1487" s="58"/>
      <c r="H1487" s="27"/>
      <c r="I1487" s="30"/>
    </row>
    <row r="1488" spans="1:9" ht="15" x14ac:dyDescent="0.25">
      <c r="A1488" s="30"/>
      <c r="B1488" s="30"/>
      <c r="C1488" s="32"/>
      <c r="D1488" s="30"/>
      <c r="E1488" s="30"/>
      <c r="F1488" s="30"/>
      <c r="G1488" s="58"/>
      <c r="H1488" s="27"/>
      <c r="I1488" s="30"/>
    </row>
    <row r="1489" spans="1:9" ht="15" x14ac:dyDescent="0.25">
      <c r="A1489" s="30"/>
      <c r="B1489" s="30"/>
      <c r="C1489" s="32"/>
      <c r="D1489" s="30"/>
      <c r="E1489" s="30"/>
      <c r="F1489" s="30"/>
      <c r="G1489" s="58"/>
      <c r="H1489" s="27"/>
      <c r="I1489" s="30"/>
    </row>
    <row r="1490" spans="1:9" ht="15" x14ac:dyDescent="0.25">
      <c r="A1490" s="30"/>
      <c r="B1490" s="30"/>
      <c r="C1490" s="32"/>
      <c r="D1490" s="30"/>
      <c r="E1490" s="30"/>
      <c r="F1490" s="30"/>
      <c r="G1490" s="58"/>
      <c r="H1490" s="27"/>
      <c r="I1490" s="30"/>
    </row>
    <row r="1491" spans="1:9" ht="15" x14ac:dyDescent="0.25">
      <c r="A1491" s="30"/>
      <c r="B1491" s="30"/>
      <c r="C1491" s="32"/>
      <c r="D1491" s="30"/>
      <c r="E1491" s="30"/>
      <c r="F1491" s="30"/>
      <c r="G1491" s="58"/>
      <c r="H1491" s="27"/>
      <c r="I1491" s="30"/>
    </row>
    <row r="1492" spans="1:9" ht="15" x14ac:dyDescent="0.25">
      <c r="A1492" s="30"/>
      <c r="B1492" s="30"/>
      <c r="C1492" s="32"/>
      <c r="D1492" s="30"/>
      <c r="E1492" s="30"/>
      <c r="F1492" s="30"/>
      <c r="G1492" s="58"/>
      <c r="H1492" s="27"/>
      <c r="I1492" s="30"/>
    </row>
    <row r="1493" spans="1:9" ht="15" x14ac:dyDescent="0.25">
      <c r="A1493" s="30"/>
      <c r="B1493" s="30"/>
      <c r="C1493" s="32"/>
      <c r="D1493" s="30"/>
      <c r="E1493" s="30"/>
      <c r="F1493" s="30"/>
      <c r="G1493" s="58"/>
      <c r="H1493" s="27"/>
      <c r="I1493" s="30"/>
    </row>
    <row r="1494" spans="1:9" ht="15" x14ac:dyDescent="0.25">
      <c r="A1494" s="30"/>
      <c r="B1494" s="30"/>
      <c r="C1494" s="32"/>
      <c r="D1494" s="30"/>
      <c r="E1494" s="30"/>
      <c r="F1494" s="30"/>
      <c r="G1494" s="58"/>
      <c r="H1494" s="27"/>
      <c r="I1494" s="30"/>
    </row>
    <row r="1495" spans="1:9" ht="15" x14ac:dyDescent="0.25">
      <c r="A1495" s="30"/>
      <c r="B1495" s="30"/>
      <c r="C1495" s="32"/>
      <c r="D1495" s="30"/>
      <c r="E1495" s="30"/>
      <c r="F1495" s="30"/>
      <c r="G1495" s="58"/>
      <c r="H1495" s="27"/>
      <c r="I1495" s="30"/>
    </row>
    <row r="1496" spans="1:9" ht="15" x14ac:dyDescent="0.25">
      <c r="A1496" s="30"/>
      <c r="B1496" s="30"/>
      <c r="C1496" s="32"/>
      <c r="D1496" s="30"/>
      <c r="E1496" s="30"/>
      <c r="F1496" s="30"/>
      <c r="G1496" s="58"/>
      <c r="H1496" s="27"/>
      <c r="I1496" s="30"/>
    </row>
    <row r="1497" spans="1:9" ht="15" x14ac:dyDescent="0.25">
      <c r="A1497" s="30"/>
      <c r="B1497" s="30"/>
      <c r="C1497" s="32"/>
      <c r="D1497" s="30"/>
      <c r="E1497" s="30"/>
      <c r="F1497" s="30"/>
      <c r="G1497" s="58"/>
      <c r="H1497" s="27"/>
      <c r="I1497" s="30"/>
    </row>
    <row r="1498" spans="1:9" ht="15" x14ac:dyDescent="0.25">
      <c r="A1498" s="30"/>
      <c r="B1498" s="30"/>
      <c r="C1498" s="32"/>
      <c r="D1498" s="30"/>
      <c r="E1498" s="30"/>
      <c r="F1498" s="30"/>
      <c r="G1498" s="58"/>
      <c r="H1498" s="27"/>
      <c r="I1498" s="30"/>
    </row>
    <row r="1499" spans="1:9" ht="15" x14ac:dyDescent="0.25">
      <c r="A1499" s="30"/>
      <c r="B1499" s="30"/>
      <c r="C1499" s="32"/>
      <c r="D1499" s="30"/>
      <c r="E1499" s="30"/>
      <c r="F1499" s="30"/>
      <c r="G1499" s="58"/>
      <c r="H1499" s="27"/>
      <c r="I1499" s="30"/>
    </row>
    <row r="1500" spans="1:9" ht="15" x14ac:dyDescent="0.25">
      <c r="A1500" s="30"/>
      <c r="B1500" s="30"/>
      <c r="C1500" s="32"/>
      <c r="D1500" s="30"/>
      <c r="E1500" s="30"/>
      <c r="F1500" s="30"/>
      <c r="G1500" s="58"/>
      <c r="H1500" s="27"/>
      <c r="I1500" s="30"/>
    </row>
    <row r="1501" spans="1:9" ht="15" x14ac:dyDescent="0.25">
      <c r="A1501" s="30"/>
      <c r="B1501" s="30"/>
      <c r="C1501" s="32"/>
      <c r="D1501" s="30"/>
      <c r="E1501" s="30"/>
      <c r="F1501" s="30"/>
      <c r="G1501" s="58"/>
      <c r="H1501" s="27"/>
      <c r="I1501" s="30"/>
    </row>
    <row r="1502" spans="1:9" ht="15" x14ac:dyDescent="0.25">
      <c r="A1502" s="30"/>
      <c r="B1502" s="30"/>
      <c r="C1502" s="32"/>
      <c r="D1502" s="30"/>
      <c r="E1502" s="30"/>
      <c r="F1502" s="30"/>
      <c r="G1502" s="58"/>
      <c r="H1502" s="27"/>
      <c r="I1502" s="30"/>
    </row>
    <row r="1503" spans="1:9" ht="15" x14ac:dyDescent="0.25">
      <c r="A1503" s="30"/>
      <c r="B1503" s="30"/>
      <c r="C1503" s="32"/>
      <c r="D1503" s="30"/>
      <c r="E1503" s="30"/>
      <c r="F1503" s="30"/>
      <c r="G1503" s="58"/>
      <c r="H1503" s="27"/>
      <c r="I1503" s="30"/>
    </row>
    <row r="1504" spans="1:9" ht="15" x14ac:dyDescent="0.25">
      <c r="A1504" s="30"/>
      <c r="B1504" s="30"/>
      <c r="C1504" s="32"/>
      <c r="D1504" s="30"/>
      <c r="E1504" s="30"/>
      <c r="F1504" s="30"/>
      <c r="G1504" s="58"/>
      <c r="H1504" s="27"/>
      <c r="I1504" s="30"/>
    </row>
    <row r="1505" spans="1:9" ht="15" x14ac:dyDescent="0.25">
      <c r="A1505" s="30"/>
      <c r="B1505" s="30"/>
      <c r="C1505" s="32"/>
      <c r="D1505" s="30"/>
      <c r="E1505" s="30"/>
      <c r="F1505" s="30"/>
      <c r="G1505" s="58"/>
      <c r="H1505" s="27"/>
      <c r="I1505" s="30"/>
    </row>
    <row r="1506" spans="1:9" ht="15" x14ac:dyDescent="0.25">
      <c r="A1506" s="30"/>
      <c r="B1506" s="30"/>
      <c r="C1506" s="32"/>
      <c r="D1506" s="30"/>
      <c r="E1506" s="30"/>
      <c r="F1506" s="30"/>
      <c r="G1506" s="58"/>
      <c r="H1506" s="27"/>
      <c r="I1506" s="30"/>
    </row>
    <row r="1507" spans="1:9" ht="15" x14ac:dyDescent="0.25">
      <c r="A1507" s="30"/>
      <c r="B1507" s="30"/>
      <c r="C1507" s="32"/>
      <c r="D1507" s="30"/>
      <c r="E1507" s="30"/>
      <c r="F1507" s="30"/>
      <c r="G1507" s="58"/>
      <c r="H1507" s="27"/>
      <c r="I1507" s="30"/>
    </row>
    <row r="1508" spans="1:9" ht="15" x14ac:dyDescent="0.25">
      <c r="A1508" s="30"/>
      <c r="B1508" s="30"/>
      <c r="C1508" s="32"/>
      <c r="D1508" s="30"/>
      <c r="E1508" s="30"/>
      <c r="F1508" s="30"/>
      <c r="G1508" s="58"/>
      <c r="H1508" s="27"/>
      <c r="I1508" s="30"/>
    </row>
    <row r="1509" spans="1:9" ht="15" x14ac:dyDescent="0.25">
      <c r="A1509" s="30"/>
      <c r="B1509" s="30"/>
      <c r="C1509" s="32"/>
      <c r="D1509" s="30"/>
      <c r="E1509" s="30"/>
      <c r="F1509" s="30"/>
      <c r="G1509" s="58"/>
      <c r="H1509" s="27"/>
      <c r="I1509" s="30"/>
    </row>
    <row r="1510" spans="1:9" ht="15" x14ac:dyDescent="0.25">
      <c r="A1510" s="30"/>
      <c r="B1510" s="30"/>
      <c r="C1510" s="32"/>
      <c r="D1510" s="30"/>
      <c r="E1510" s="30"/>
      <c r="F1510" s="30"/>
      <c r="G1510" s="58"/>
      <c r="H1510" s="27"/>
      <c r="I1510" s="30"/>
    </row>
    <row r="1511" spans="1:9" ht="15" x14ac:dyDescent="0.25">
      <c r="A1511" s="30"/>
      <c r="B1511" s="30"/>
      <c r="C1511" s="32"/>
      <c r="D1511" s="30"/>
      <c r="E1511" s="30"/>
      <c r="F1511" s="30"/>
      <c r="G1511" s="58"/>
      <c r="H1511" s="27"/>
      <c r="I1511" s="30"/>
    </row>
    <row r="1512" spans="1:9" ht="15" x14ac:dyDescent="0.25">
      <c r="A1512" s="30"/>
      <c r="B1512" s="30"/>
      <c r="C1512" s="32"/>
      <c r="D1512" s="30"/>
      <c r="E1512" s="30"/>
      <c r="F1512" s="30"/>
      <c r="G1512" s="58"/>
      <c r="H1512" s="27"/>
      <c r="I1512" s="30"/>
    </row>
    <row r="1513" spans="1:9" ht="15" x14ac:dyDescent="0.25">
      <c r="A1513" s="30"/>
      <c r="B1513" s="30"/>
      <c r="C1513" s="32"/>
      <c r="D1513" s="30"/>
      <c r="E1513" s="30"/>
      <c r="F1513" s="30"/>
      <c r="G1513" s="58"/>
      <c r="H1513" s="27"/>
      <c r="I1513" s="30"/>
    </row>
    <row r="1514" spans="1:9" ht="15" x14ac:dyDescent="0.25">
      <c r="A1514" s="30"/>
      <c r="B1514" s="30"/>
      <c r="C1514" s="32"/>
      <c r="D1514" s="30"/>
      <c r="E1514" s="30"/>
      <c r="F1514" s="30"/>
      <c r="G1514" s="58"/>
      <c r="H1514" s="27"/>
      <c r="I1514" s="30"/>
    </row>
    <row r="1515" spans="1:9" ht="15" x14ac:dyDescent="0.25">
      <c r="A1515" s="30"/>
      <c r="B1515" s="30"/>
      <c r="C1515" s="32"/>
      <c r="D1515" s="30"/>
      <c r="E1515" s="30"/>
      <c r="F1515" s="30"/>
      <c r="G1515" s="58"/>
      <c r="H1515" s="27"/>
      <c r="I1515" s="30"/>
    </row>
    <row r="1516" spans="1:9" ht="15" x14ac:dyDescent="0.25">
      <c r="A1516" s="30"/>
      <c r="B1516" s="30"/>
      <c r="C1516" s="32"/>
      <c r="D1516" s="30"/>
      <c r="E1516" s="30"/>
      <c r="F1516" s="30"/>
      <c r="G1516" s="58"/>
      <c r="H1516" s="27"/>
      <c r="I1516" s="30"/>
    </row>
    <row r="1517" spans="1:9" ht="15" x14ac:dyDescent="0.25">
      <c r="A1517" s="30"/>
      <c r="B1517" s="30"/>
      <c r="C1517" s="32"/>
      <c r="D1517" s="30"/>
      <c r="E1517" s="30"/>
      <c r="F1517" s="30"/>
      <c r="G1517" s="58"/>
      <c r="H1517" s="27"/>
      <c r="I1517" s="30"/>
    </row>
    <row r="1518" spans="1:9" ht="15" x14ac:dyDescent="0.25">
      <c r="A1518" s="30"/>
      <c r="B1518" s="30"/>
      <c r="C1518" s="32"/>
      <c r="D1518" s="30"/>
      <c r="E1518" s="30"/>
      <c r="F1518" s="30"/>
      <c r="G1518" s="58"/>
      <c r="H1518" s="27"/>
      <c r="I1518" s="30"/>
    </row>
    <row r="1519" spans="1:9" ht="15" x14ac:dyDescent="0.25">
      <c r="A1519" s="30"/>
      <c r="B1519" s="30"/>
      <c r="C1519" s="32"/>
      <c r="D1519" s="30"/>
      <c r="E1519" s="30"/>
      <c r="F1519" s="30"/>
      <c r="G1519" s="58"/>
      <c r="H1519" s="27"/>
      <c r="I1519" s="30"/>
    </row>
    <row r="1520" spans="1:9" ht="15" x14ac:dyDescent="0.25">
      <c r="A1520" s="30"/>
      <c r="B1520" s="30"/>
      <c r="C1520" s="32"/>
      <c r="D1520" s="30"/>
      <c r="E1520" s="30"/>
      <c r="F1520" s="30"/>
      <c r="G1520" s="58"/>
      <c r="H1520" s="27"/>
      <c r="I1520" s="30"/>
    </row>
    <row r="1521" spans="1:9" ht="15" x14ac:dyDescent="0.25">
      <c r="A1521" s="30"/>
      <c r="B1521" s="30"/>
      <c r="C1521" s="32"/>
      <c r="D1521" s="30"/>
      <c r="E1521" s="30"/>
      <c r="F1521" s="30"/>
      <c r="G1521" s="58"/>
      <c r="H1521" s="27"/>
      <c r="I1521" s="30"/>
    </row>
    <row r="1522" spans="1:9" ht="15" x14ac:dyDescent="0.25">
      <c r="A1522" s="30"/>
      <c r="B1522" s="30"/>
      <c r="C1522" s="32"/>
      <c r="D1522" s="30"/>
      <c r="E1522" s="30"/>
      <c r="F1522" s="30"/>
      <c r="G1522" s="58"/>
      <c r="H1522" s="27"/>
      <c r="I1522" s="30"/>
    </row>
    <row r="1523" spans="1:9" ht="15" x14ac:dyDescent="0.25">
      <c r="A1523" s="30"/>
      <c r="B1523" s="30"/>
      <c r="C1523" s="32"/>
      <c r="D1523" s="30"/>
      <c r="E1523" s="30"/>
      <c r="F1523" s="30"/>
      <c r="G1523" s="58"/>
      <c r="H1523" s="27"/>
      <c r="I1523" s="30"/>
    </row>
    <row r="1524" spans="1:9" ht="15" x14ac:dyDescent="0.25">
      <c r="A1524" s="30"/>
      <c r="B1524" s="30"/>
      <c r="C1524" s="32"/>
      <c r="D1524" s="30"/>
      <c r="E1524" s="30"/>
      <c r="F1524" s="30"/>
      <c r="G1524" s="58"/>
      <c r="H1524" s="27"/>
      <c r="I1524" s="30"/>
    </row>
    <row r="1525" spans="1:9" ht="15" x14ac:dyDescent="0.25">
      <c r="A1525" s="30"/>
      <c r="B1525" s="30"/>
      <c r="C1525" s="32"/>
      <c r="D1525" s="30"/>
      <c r="E1525" s="30"/>
      <c r="F1525" s="30"/>
      <c r="G1525" s="58"/>
      <c r="H1525" s="27"/>
      <c r="I1525" s="30"/>
    </row>
    <row r="1526" spans="1:9" ht="15" x14ac:dyDescent="0.25">
      <c r="A1526" s="30"/>
      <c r="B1526" s="30"/>
      <c r="C1526" s="32"/>
      <c r="D1526" s="30"/>
      <c r="E1526" s="30"/>
      <c r="F1526" s="30"/>
      <c r="G1526" s="58"/>
      <c r="H1526" s="27"/>
      <c r="I1526" s="30"/>
    </row>
    <row r="1527" spans="1:9" ht="15" x14ac:dyDescent="0.25">
      <c r="A1527" s="30"/>
      <c r="B1527" s="30"/>
      <c r="C1527" s="32"/>
      <c r="D1527" s="30"/>
      <c r="E1527" s="30"/>
      <c r="F1527" s="30"/>
      <c r="G1527" s="58"/>
      <c r="H1527" s="27"/>
      <c r="I1527" s="30"/>
    </row>
    <row r="1528" spans="1:9" ht="15" x14ac:dyDescent="0.25">
      <c r="A1528" s="30"/>
      <c r="B1528" s="30"/>
      <c r="C1528" s="32"/>
      <c r="D1528" s="30"/>
      <c r="E1528" s="30"/>
      <c r="F1528" s="30"/>
      <c r="G1528" s="58"/>
      <c r="H1528" s="27"/>
      <c r="I1528" s="30"/>
    </row>
    <row r="1529" spans="1:9" ht="15" x14ac:dyDescent="0.25">
      <c r="A1529" s="30"/>
      <c r="B1529" s="30"/>
      <c r="C1529" s="32"/>
      <c r="D1529" s="30"/>
      <c r="E1529" s="30"/>
      <c r="F1529" s="30"/>
      <c r="G1529" s="58"/>
      <c r="H1529" s="27"/>
      <c r="I1529" s="30"/>
    </row>
    <row r="1530" spans="1:9" ht="15" x14ac:dyDescent="0.25">
      <c r="A1530" s="30"/>
      <c r="B1530" s="30"/>
      <c r="C1530" s="32"/>
      <c r="D1530" s="30"/>
      <c r="E1530" s="30"/>
      <c r="F1530" s="30"/>
      <c r="G1530" s="58"/>
      <c r="H1530" s="27"/>
      <c r="I1530" s="30"/>
    </row>
    <row r="1531" spans="1:9" ht="15" x14ac:dyDescent="0.25">
      <c r="A1531" s="30"/>
      <c r="B1531" s="30"/>
      <c r="C1531" s="32"/>
      <c r="D1531" s="30"/>
      <c r="E1531" s="30"/>
      <c r="F1531" s="30"/>
      <c r="G1531" s="58"/>
      <c r="H1531" s="27"/>
      <c r="I1531" s="30"/>
    </row>
    <row r="1532" spans="1:9" ht="15" x14ac:dyDescent="0.25">
      <c r="A1532" s="30"/>
      <c r="B1532" s="30"/>
      <c r="C1532" s="32"/>
      <c r="D1532" s="30"/>
      <c r="E1532" s="30"/>
      <c r="F1532" s="30"/>
      <c r="G1532" s="58"/>
      <c r="H1532" s="27"/>
      <c r="I1532" s="30"/>
    </row>
    <row r="1533" spans="1:9" ht="15" x14ac:dyDescent="0.25">
      <c r="A1533" s="30"/>
      <c r="B1533" s="30"/>
      <c r="C1533" s="32"/>
      <c r="D1533" s="30"/>
      <c r="E1533" s="30"/>
      <c r="F1533" s="30"/>
      <c r="G1533" s="58"/>
      <c r="H1533" s="27"/>
      <c r="I1533" s="30"/>
    </row>
    <row r="1534" spans="1:9" ht="15" x14ac:dyDescent="0.25">
      <c r="A1534" s="30"/>
      <c r="B1534" s="30"/>
      <c r="C1534" s="32"/>
      <c r="D1534" s="30"/>
      <c r="E1534" s="30"/>
      <c r="F1534" s="30"/>
      <c r="G1534" s="58"/>
      <c r="H1534" s="27"/>
      <c r="I1534" s="30"/>
    </row>
    <row r="1535" spans="1:9" ht="15" x14ac:dyDescent="0.25">
      <c r="A1535" s="30"/>
      <c r="B1535" s="30"/>
      <c r="C1535" s="32"/>
      <c r="D1535" s="30"/>
      <c r="E1535" s="30"/>
      <c r="F1535" s="30"/>
      <c r="G1535" s="58"/>
      <c r="H1535" s="27"/>
      <c r="I1535" s="30"/>
    </row>
    <row r="1536" spans="1:9" ht="15" x14ac:dyDescent="0.25">
      <c r="A1536" s="30"/>
      <c r="B1536" s="30"/>
      <c r="C1536" s="32"/>
      <c r="D1536" s="30"/>
      <c r="E1536" s="30"/>
      <c r="F1536" s="30"/>
      <c r="G1536" s="58"/>
      <c r="H1536" s="27"/>
      <c r="I1536" s="30"/>
    </row>
    <row r="1537" spans="1:9" ht="15" x14ac:dyDescent="0.25">
      <c r="A1537" s="30"/>
      <c r="B1537" s="30"/>
      <c r="C1537" s="32"/>
      <c r="D1537" s="30"/>
      <c r="E1537" s="30"/>
      <c r="F1537" s="30"/>
      <c r="G1537" s="58"/>
      <c r="H1537" s="27"/>
      <c r="I1537" s="30"/>
    </row>
    <row r="1538" spans="1:9" ht="15" x14ac:dyDescent="0.25">
      <c r="A1538" s="30"/>
      <c r="B1538" s="30"/>
      <c r="C1538" s="32"/>
      <c r="D1538" s="30"/>
      <c r="E1538" s="30"/>
      <c r="F1538" s="30"/>
      <c r="G1538" s="58"/>
      <c r="H1538" s="27"/>
      <c r="I1538" s="30"/>
    </row>
    <row r="1539" spans="1:9" ht="15" x14ac:dyDescent="0.25">
      <c r="A1539" s="30"/>
      <c r="B1539" s="30"/>
      <c r="C1539" s="32"/>
      <c r="D1539" s="30"/>
      <c r="E1539" s="30"/>
      <c r="F1539" s="30"/>
      <c r="G1539" s="58"/>
      <c r="H1539" s="27"/>
      <c r="I1539" s="30"/>
    </row>
    <row r="1540" spans="1:9" ht="15" x14ac:dyDescent="0.25">
      <c r="A1540" s="30"/>
      <c r="B1540" s="30"/>
      <c r="C1540" s="32"/>
      <c r="D1540" s="30"/>
      <c r="E1540" s="30"/>
      <c r="F1540" s="30"/>
      <c r="G1540" s="58"/>
      <c r="H1540" s="27"/>
      <c r="I1540" s="30"/>
    </row>
    <row r="1541" spans="1:9" ht="15" x14ac:dyDescent="0.25">
      <c r="A1541" s="30"/>
      <c r="B1541" s="30"/>
      <c r="C1541" s="32"/>
      <c r="D1541" s="30"/>
      <c r="E1541" s="30"/>
      <c r="F1541" s="30"/>
      <c r="G1541" s="58"/>
      <c r="H1541" s="27"/>
      <c r="I1541" s="30"/>
    </row>
    <row r="1542" spans="1:9" ht="15" x14ac:dyDescent="0.25">
      <c r="A1542" s="30"/>
      <c r="B1542" s="30"/>
      <c r="C1542" s="32"/>
      <c r="D1542" s="30"/>
      <c r="E1542" s="30"/>
      <c r="F1542" s="30"/>
      <c r="G1542" s="58"/>
      <c r="H1542" s="27"/>
      <c r="I1542" s="30"/>
    </row>
    <row r="1543" spans="1:9" ht="15" x14ac:dyDescent="0.25">
      <c r="A1543" s="30"/>
      <c r="B1543" s="30"/>
      <c r="C1543" s="32"/>
      <c r="D1543" s="30"/>
      <c r="E1543" s="30"/>
      <c r="F1543" s="30"/>
      <c r="G1543" s="58"/>
      <c r="H1543" s="27"/>
      <c r="I1543" s="30"/>
    </row>
    <row r="1544" spans="1:9" ht="15" x14ac:dyDescent="0.25">
      <c r="A1544" s="30"/>
      <c r="B1544" s="30"/>
      <c r="C1544" s="32"/>
      <c r="D1544" s="30"/>
      <c r="E1544" s="30"/>
      <c r="F1544" s="30"/>
      <c r="G1544" s="58"/>
      <c r="H1544" s="27"/>
      <c r="I1544" s="30"/>
    </row>
    <row r="1545" spans="1:9" ht="15" x14ac:dyDescent="0.25">
      <c r="A1545" s="30"/>
      <c r="B1545" s="30"/>
      <c r="C1545" s="32"/>
      <c r="D1545" s="30"/>
      <c r="E1545" s="30"/>
      <c r="F1545" s="30"/>
      <c r="G1545" s="58"/>
      <c r="H1545" s="27"/>
      <c r="I1545" s="30"/>
    </row>
    <row r="1546" spans="1:9" ht="15" x14ac:dyDescent="0.25">
      <c r="A1546" s="30"/>
      <c r="B1546" s="30"/>
      <c r="C1546" s="32"/>
      <c r="D1546" s="30"/>
      <c r="E1546" s="30"/>
      <c r="F1546" s="30"/>
      <c r="G1546" s="58"/>
      <c r="H1546" s="27"/>
      <c r="I1546" s="30"/>
    </row>
    <row r="1547" spans="1:9" ht="15" x14ac:dyDescent="0.25">
      <c r="A1547" s="30"/>
      <c r="B1547" s="30"/>
      <c r="C1547" s="32"/>
      <c r="D1547" s="30"/>
      <c r="E1547" s="30"/>
      <c r="F1547" s="30"/>
      <c r="G1547" s="58"/>
      <c r="H1547" s="27"/>
      <c r="I1547" s="30"/>
    </row>
    <row r="1548" spans="1:9" ht="15" x14ac:dyDescent="0.25">
      <c r="A1548" s="30"/>
      <c r="B1548" s="30"/>
      <c r="C1548" s="32"/>
      <c r="D1548" s="30"/>
      <c r="E1548" s="30"/>
      <c r="F1548" s="30"/>
      <c r="G1548" s="58"/>
      <c r="H1548" s="27"/>
      <c r="I1548" s="30"/>
    </row>
    <row r="1549" spans="1:9" ht="15" x14ac:dyDescent="0.25">
      <c r="A1549" s="30"/>
      <c r="B1549" s="30"/>
      <c r="C1549" s="32"/>
      <c r="D1549" s="30"/>
      <c r="E1549" s="30"/>
      <c r="F1549" s="30"/>
      <c r="G1549" s="58"/>
      <c r="H1549" s="27"/>
      <c r="I1549" s="30"/>
    </row>
    <row r="1550" spans="1:9" ht="15" x14ac:dyDescent="0.25">
      <c r="A1550" s="30"/>
      <c r="B1550" s="30"/>
      <c r="C1550" s="32"/>
      <c r="D1550" s="30"/>
      <c r="E1550" s="30"/>
      <c r="F1550" s="30"/>
      <c r="G1550" s="58"/>
      <c r="H1550" s="27"/>
      <c r="I1550" s="30"/>
    </row>
    <row r="1551" spans="1:9" ht="15" x14ac:dyDescent="0.25">
      <c r="A1551" s="30"/>
      <c r="B1551" s="30"/>
      <c r="C1551" s="32"/>
      <c r="D1551" s="30"/>
      <c r="E1551" s="30"/>
      <c r="F1551" s="30"/>
      <c r="G1551" s="58"/>
      <c r="H1551" s="27"/>
      <c r="I1551" s="30"/>
    </row>
    <row r="1552" spans="1:9" ht="15" x14ac:dyDescent="0.25">
      <c r="A1552" s="30"/>
      <c r="B1552" s="30"/>
      <c r="C1552" s="32"/>
      <c r="D1552" s="30"/>
      <c r="E1552" s="30"/>
      <c r="F1552" s="30"/>
      <c r="G1552" s="58"/>
      <c r="H1552" s="27"/>
      <c r="I1552" s="30"/>
    </row>
    <row r="1553" spans="1:9" ht="15" x14ac:dyDescent="0.25">
      <c r="A1553" s="30"/>
      <c r="B1553" s="30"/>
      <c r="C1553" s="32"/>
      <c r="D1553" s="30"/>
      <c r="E1553" s="30"/>
      <c r="F1553" s="30"/>
      <c r="G1553" s="58"/>
      <c r="H1553" s="27"/>
      <c r="I1553" s="30"/>
    </row>
    <row r="1554" spans="1:9" ht="15" x14ac:dyDescent="0.25">
      <c r="A1554" s="30"/>
      <c r="B1554" s="30"/>
      <c r="C1554" s="32"/>
      <c r="D1554" s="30"/>
      <c r="E1554" s="30"/>
      <c r="F1554" s="30"/>
      <c r="G1554" s="58"/>
      <c r="H1554" s="27"/>
      <c r="I1554" s="30"/>
    </row>
    <row r="1555" spans="1:9" ht="15" x14ac:dyDescent="0.25">
      <c r="A1555" s="30"/>
      <c r="B1555" s="30"/>
      <c r="C1555" s="32"/>
      <c r="D1555" s="30"/>
      <c r="E1555" s="30"/>
      <c r="F1555" s="30"/>
      <c r="G1555" s="58"/>
      <c r="H1555" s="27"/>
      <c r="I1555" s="30"/>
    </row>
    <row r="1556" spans="1:9" ht="15" x14ac:dyDescent="0.25">
      <c r="A1556" s="30"/>
      <c r="B1556" s="30"/>
      <c r="C1556" s="32"/>
      <c r="D1556" s="30"/>
      <c r="E1556" s="30"/>
      <c r="F1556" s="30"/>
      <c r="G1556" s="58"/>
      <c r="H1556" s="27"/>
      <c r="I1556" s="30"/>
    </row>
    <row r="1557" spans="1:9" ht="15" x14ac:dyDescent="0.25">
      <c r="A1557" s="30"/>
      <c r="B1557" s="30"/>
      <c r="C1557" s="32"/>
      <c r="D1557" s="30"/>
      <c r="E1557" s="30"/>
      <c r="F1557" s="30"/>
      <c r="G1557" s="58"/>
      <c r="H1557" s="27"/>
      <c r="I1557" s="30"/>
    </row>
    <row r="1558" spans="1:9" ht="15" x14ac:dyDescent="0.25">
      <c r="A1558" s="30"/>
      <c r="B1558" s="30"/>
      <c r="C1558" s="32"/>
      <c r="D1558" s="30"/>
      <c r="E1558" s="30"/>
      <c r="F1558" s="30"/>
      <c r="G1558" s="58"/>
      <c r="H1558" s="27"/>
      <c r="I1558" s="30"/>
    </row>
    <row r="1559" spans="1:9" ht="15" x14ac:dyDescent="0.25">
      <c r="A1559" s="30"/>
      <c r="B1559" s="30"/>
      <c r="C1559" s="32"/>
      <c r="D1559" s="30"/>
      <c r="E1559" s="30"/>
      <c r="F1559" s="30"/>
      <c r="G1559" s="58"/>
      <c r="H1559" s="27"/>
      <c r="I1559" s="30"/>
    </row>
    <row r="1560" spans="1:9" ht="15" x14ac:dyDescent="0.25">
      <c r="A1560" s="30"/>
      <c r="B1560" s="30"/>
      <c r="C1560" s="32"/>
      <c r="D1560" s="30"/>
      <c r="E1560" s="30"/>
      <c r="F1560" s="30"/>
      <c r="G1560" s="58"/>
      <c r="H1560" s="27"/>
      <c r="I1560" s="30"/>
    </row>
    <row r="1561" spans="1:9" ht="15" x14ac:dyDescent="0.25">
      <c r="A1561" s="30"/>
      <c r="B1561" s="30"/>
      <c r="C1561" s="32"/>
      <c r="D1561" s="30"/>
      <c r="E1561" s="30"/>
      <c r="F1561" s="30"/>
      <c r="G1561" s="58"/>
      <c r="H1561" s="27"/>
      <c r="I1561" s="30"/>
    </row>
    <row r="1562" spans="1:9" ht="15" x14ac:dyDescent="0.25">
      <c r="A1562" s="30"/>
      <c r="B1562" s="30"/>
      <c r="C1562" s="32"/>
      <c r="D1562" s="30"/>
      <c r="E1562" s="30"/>
      <c r="F1562" s="30"/>
      <c r="G1562" s="58"/>
      <c r="H1562" s="27"/>
      <c r="I1562" s="30"/>
    </row>
    <row r="1563" spans="1:9" ht="15" x14ac:dyDescent="0.25">
      <c r="A1563" s="30"/>
      <c r="B1563" s="30"/>
      <c r="C1563" s="32"/>
      <c r="D1563" s="30"/>
      <c r="E1563" s="30"/>
      <c r="F1563" s="30"/>
      <c r="G1563" s="58"/>
      <c r="H1563" s="27"/>
      <c r="I1563" s="30"/>
    </row>
    <row r="1564" spans="1:9" ht="15" x14ac:dyDescent="0.25">
      <c r="A1564" s="30"/>
      <c r="B1564" s="30"/>
      <c r="C1564" s="32"/>
      <c r="D1564" s="30"/>
      <c r="E1564" s="30"/>
      <c r="F1564" s="30"/>
      <c r="G1564" s="58"/>
      <c r="H1564" s="27"/>
      <c r="I1564" s="30"/>
    </row>
    <row r="1565" spans="1:9" ht="15" x14ac:dyDescent="0.25">
      <c r="A1565" s="30"/>
      <c r="B1565" s="30"/>
      <c r="C1565" s="32"/>
      <c r="D1565" s="30"/>
      <c r="E1565" s="30"/>
      <c r="F1565" s="30"/>
      <c r="G1565" s="58"/>
      <c r="H1565" s="27"/>
      <c r="I1565" s="30"/>
    </row>
    <row r="1566" spans="1:9" ht="15" x14ac:dyDescent="0.25">
      <c r="A1566" s="30"/>
      <c r="B1566" s="30"/>
      <c r="C1566" s="32"/>
      <c r="D1566" s="30"/>
      <c r="E1566" s="30"/>
      <c r="F1566" s="30"/>
      <c r="G1566" s="58"/>
      <c r="H1566" s="27"/>
      <c r="I1566" s="30"/>
    </row>
    <row r="1567" spans="1:9" ht="15" x14ac:dyDescent="0.25">
      <c r="A1567" s="30"/>
      <c r="B1567" s="30"/>
      <c r="C1567" s="32"/>
      <c r="D1567" s="30"/>
      <c r="E1567" s="30"/>
      <c r="F1567" s="30"/>
      <c r="G1567" s="58"/>
      <c r="H1567" s="27"/>
      <c r="I1567" s="30"/>
    </row>
    <row r="1568" spans="1:9" ht="15" x14ac:dyDescent="0.25">
      <c r="A1568" s="30"/>
      <c r="B1568" s="30"/>
      <c r="C1568" s="32"/>
      <c r="D1568" s="30"/>
      <c r="E1568" s="30"/>
      <c r="F1568" s="30"/>
      <c r="G1568" s="58"/>
      <c r="H1568" s="27"/>
      <c r="I1568" s="30"/>
    </row>
    <row r="1569" spans="1:9" ht="15" x14ac:dyDescent="0.25">
      <c r="A1569" s="30"/>
      <c r="B1569" s="30"/>
      <c r="C1569" s="32"/>
      <c r="D1569" s="30"/>
      <c r="E1569" s="30"/>
      <c r="F1569" s="30"/>
      <c r="G1569" s="58"/>
      <c r="H1569" s="27"/>
      <c r="I1569" s="30"/>
    </row>
    <row r="1570" spans="1:9" ht="15" x14ac:dyDescent="0.25">
      <c r="A1570" s="30"/>
      <c r="B1570" s="30"/>
      <c r="C1570" s="32"/>
      <c r="D1570" s="30"/>
      <c r="E1570" s="30"/>
      <c r="F1570" s="30"/>
      <c r="G1570" s="58"/>
      <c r="H1570" s="27"/>
      <c r="I1570" s="30"/>
    </row>
    <row r="1571" spans="1:9" ht="15" x14ac:dyDescent="0.25">
      <c r="A1571" s="30"/>
      <c r="B1571" s="30"/>
      <c r="C1571" s="32"/>
      <c r="D1571" s="30"/>
      <c r="E1571" s="30"/>
      <c r="F1571" s="30"/>
      <c r="G1571" s="58"/>
      <c r="H1571" s="27"/>
      <c r="I1571" s="30"/>
    </row>
    <row r="1572" spans="1:9" ht="15" x14ac:dyDescent="0.25">
      <c r="A1572" s="30"/>
      <c r="B1572" s="30"/>
      <c r="C1572" s="32"/>
      <c r="D1572" s="30"/>
      <c r="E1572" s="30"/>
      <c r="F1572" s="30"/>
      <c r="G1572" s="58"/>
      <c r="H1572" s="27"/>
      <c r="I1572" s="30"/>
    </row>
    <row r="1573" spans="1:9" ht="15" x14ac:dyDescent="0.25">
      <c r="A1573" s="30"/>
      <c r="B1573" s="30"/>
      <c r="C1573" s="32"/>
      <c r="D1573" s="30"/>
      <c r="E1573" s="30"/>
      <c r="F1573" s="30"/>
      <c r="G1573" s="58"/>
      <c r="H1573" s="27"/>
      <c r="I1573" s="30"/>
    </row>
    <row r="1574" spans="1:9" ht="15" x14ac:dyDescent="0.25">
      <c r="A1574" s="30"/>
      <c r="B1574" s="30"/>
      <c r="C1574" s="32"/>
      <c r="D1574" s="30"/>
      <c r="E1574" s="30"/>
      <c r="F1574" s="30"/>
      <c r="G1574" s="58"/>
      <c r="H1574" s="27"/>
      <c r="I1574" s="30"/>
    </row>
    <row r="1575" spans="1:9" ht="15" x14ac:dyDescent="0.25">
      <c r="A1575" s="30"/>
      <c r="B1575" s="30"/>
      <c r="C1575" s="32"/>
      <c r="D1575" s="30"/>
      <c r="E1575" s="30"/>
      <c r="F1575" s="30"/>
      <c r="G1575" s="58"/>
      <c r="H1575" s="27"/>
      <c r="I1575" s="30"/>
    </row>
    <row r="1576" spans="1:9" ht="15" x14ac:dyDescent="0.25">
      <c r="A1576" s="30"/>
      <c r="B1576" s="30"/>
      <c r="C1576" s="32"/>
      <c r="D1576" s="30"/>
      <c r="E1576" s="30"/>
      <c r="F1576" s="30"/>
      <c r="G1576" s="58"/>
      <c r="H1576" s="27"/>
      <c r="I1576" s="30"/>
    </row>
    <row r="1577" spans="1:9" ht="15" x14ac:dyDescent="0.25">
      <c r="A1577" s="30"/>
      <c r="B1577" s="30"/>
      <c r="C1577" s="32"/>
      <c r="D1577" s="30"/>
      <c r="E1577" s="30"/>
      <c r="F1577" s="30"/>
      <c r="G1577" s="58"/>
      <c r="H1577" s="27"/>
      <c r="I1577" s="30"/>
    </row>
    <row r="1578" spans="1:9" ht="15" x14ac:dyDescent="0.25">
      <c r="A1578" s="30"/>
      <c r="B1578" s="30"/>
      <c r="C1578" s="32"/>
      <c r="D1578" s="30"/>
      <c r="E1578" s="30"/>
      <c r="F1578" s="30"/>
      <c r="G1578" s="58"/>
      <c r="H1578" s="27"/>
      <c r="I1578" s="30"/>
    </row>
    <row r="1579" spans="1:9" ht="15" x14ac:dyDescent="0.25">
      <c r="A1579" s="30"/>
      <c r="B1579" s="30"/>
      <c r="C1579" s="32"/>
      <c r="D1579" s="30"/>
      <c r="E1579" s="30"/>
      <c r="F1579" s="30"/>
      <c r="G1579" s="58"/>
      <c r="H1579" s="27"/>
      <c r="I1579" s="30"/>
    </row>
    <row r="1580" spans="1:9" ht="15" x14ac:dyDescent="0.25">
      <c r="A1580" s="30"/>
      <c r="B1580" s="30"/>
      <c r="C1580" s="32"/>
      <c r="D1580" s="30"/>
      <c r="E1580" s="30"/>
      <c r="F1580" s="30"/>
      <c r="G1580" s="58"/>
      <c r="H1580" s="27"/>
      <c r="I1580" s="30"/>
    </row>
    <row r="1581" spans="1:9" ht="15" x14ac:dyDescent="0.25">
      <c r="A1581" s="30"/>
      <c r="B1581" s="30"/>
      <c r="C1581" s="32"/>
      <c r="D1581" s="30"/>
      <c r="E1581" s="30"/>
      <c r="F1581" s="30"/>
      <c r="G1581" s="58"/>
      <c r="H1581" s="27"/>
      <c r="I1581" s="30"/>
    </row>
    <row r="1582" spans="1:9" ht="15" x14ac:dyDescent="0.25">
      <c r="A1582" s="30"/>
      <c r="B1582" s="30"/>
      <c r="C1582" s="32"/>
      <c r="D1582" s="30"/>
      <c r="E1582" s="30"/>
      <c r="F1582" s="30"/>
      <c r="G1582" s="58"/>
      <c r="H1582" s="27"/>
      <c r="I1582" s="30"/>
    </row>
    <row r="1583" spans="1:9" ht="15" x14ac:dyDescent="0.25">
      <c r="A1583" s="30"/>
      <c r="B1583" s="30"/>
      <c r="C1583" s="32"/>
      <c r="D1583" s="30"/>
      <c r="E1583" s="30"/>
      <c r="F1583" s="30"/>
      <c r="G1583" s="58"/>
      <c r="H1583" s="27"/>
      <c r="I1583" s="30"/>
    </row>
    <row r="1584" spans="1:9" ht="15" x14ac:dyDescent="0.25">
      <c r="A1584" s="30"/>
      <c r="B1584" s="30"/>
      <c r="C1584" s="32"/>
      <c r="D1584" s="30"/>
      <c r="E1584" s="30"/>
      <c r="F1584" s="30"/>
      <c r="G1584" s="58"/>
      <c r="H1584" s="27"/>
      <c r="I1584" s="30"/>
    </row>
    <row r="1585" spans="1:9" ht="15" x14ac:dyDescent="0.25">
      <c r="A1585" s="30"/>
      <c r="B1585" s="30"/>
      <c r="C1585" s="32"/>
      <c r="D1585" s="30"/>
      <c r="E1585" s="30"/>
      <c r="F1585" s="30"/>
      <c r="G1585" s="58"/>
      <c r="H1585" s="27"/>
      <c r="I1585" s="30"/>
    </row>
    <row r="1586" spans="1:9" ht="15" x14ac:dyDescent="0.25">
      <c r="A1586" s="30"/>
      <c r="B1586" s="30"/>
      <c r="C1586" s="32"/>
      <c r="D1586" s="30"/>
      <c r="E1586" s="30"/>
      <c r="F1586" s="30"/>
      <c r="G1586" s="58"/>
      <c r="H1586" s="27"/>
      <c r="I1586" s="30"/>
    </row>
    <row r="1587" spans="1:9" ht="15" x14ac:dyDescent="0.25">
      <c r="A1587" s="30"/>
      <c r="B1587" s="30"/>
      <c r="C1587" s="32"/>
      <c r="D1587" s="30"/>
      <c r="E1587" s="30"/>
      <c r="F1587" s="30"/>
      <c r="G1587" s="58"/>
      <c r="H1587" s="27"/>
      <c r="I1587" s="30"/>
    </row>
    <row r="1588" spans="1:9" ht="15" x14ac:dyDescent="0.25">
      <c r="A1588" s="30"/>
      <c r="B1588" s="30"/>
      <c r="C1588" s="32"/>
      <c r="D1588" s="30"/>
      <c r="E1588" s="30"/>
      <c r="F1588" s="30"/>
      <c r="G1588" s="58"/>
      <c r="H1588" s="27"/>
      <c r="I1588" s="30"/>
    </row>
    <row r="1589" spans="1:9" ht="15" x14ac:dyDescent="0.25">
      <c r="A1589" s="30"/>
      <c r="B1589" s="30"/>
      <c r="C1589" s="32"/>
      <c r="D1589" s="30"/>
      <c r="E1589" s="30"/>
      <c r="F1589" s="30"/>
      <c r="G1589" s="58"/>
      <c r="H1589" s="27"/>
      <c r="I1589" s="30"/>
    </row>
    <row r="1590" spans="1:9" ht="15" x14ac:dyDescent="0.25">
      <c r="A1590" s="30"/>
      <c r="B1590" s="30"/>
      <c r="C1590" s="32"/>
      <c r="D1590" s="30"/>
      <c r="E1590" s="30"/>
      <c r="F1590" s="30"/>
      <c r="G1590" s="58"/>
      <c r="H1590" s="27"/>
      <c r="I1590" s="30"/>
    </row>
    <row r="1591" spans="1:9" ht="15" x14ac:dyDescent="0.25">
      <c r="A1591" s="30"/>
      <c r="B1591" s="30"/>
      <c r="C1591" s="32"/>
      <c r="D1591" s="30"/>
      <c r="E1591" s="30"/>
      <c r="F1591" s="30"/>
      <c r="G1591" s="58"/>
      <c r="H1591" s="27"/>
      <c r="I1591" s="30"/>
    </row>
    <row r="1592" spans="1:9" ht="15" x14ac:dyDescent="0.25">
      <c r="A1592" s="30"/>
      <c r="B1592" s="30"/>
      <c r="C1592" s="32"/>
      <c r="D1592" s="30"/>
      <c r="E1592" s="30"/>
      <c r="F1592" s="30"/>
      <c r="G1592" s="58"/>
      <c r="H1592" s="27"/>
      <c r="I1592" s="30"/>
    </row>
    <row r="1593" spans="1:9" ht="15" x14ac:dyDescent="0.25">
      <c r="A1593" s="30"/>
      <c r="B1593" s="30"/>
      <c r="C1593" s="32"/>
      <c r="D1593" s="30"/>
      <c r="E1593" s="30"/>
      <c r="F1593" s="30"/>
      <c r="G1593" s="58"/>
      <c r="H1593" s="27"/>
      <c r="I1593" s="30"/>
    </row>
    <row r="1594" spans="1:9" ht="15" x14ac:dyDescent="0.25">
      <c r="A1594" s="30"/>
      <c r="B1594" s="30"/>
      <c r="C1594" s="32"/>
      <c r="D1594" s="30"/>
      <c r="E1594" s="30"/>
      <c r="F1594" s="30"/>
      <c r="G1594" s="58"/>
      <c r="H1594" s="27"/>
      <c r="I1594" s="30"/>
    </row>
    <row r="1595" spans="1:9" ht="15" x14ac:dyDescent="0.25">
      <c r="A1595" s="30"/>
      <c r="B1595" s="30"/>
      <c r="C1595" s="32"/>
      <c r="D1595" s="30"/>
      <c r="E1595" s="30"/>
      <c r="F1595" s="30"/>
      <c r="G1595" s="58"/>
      <c r="H1595" s="27"/>
      <c r="I1595" s="30"/>
    </row>
    <row r="1596" spans="1:9" ht="15" x14ac:dyDescent="0.25">
      <c r="A1596" s="30"/>
      <c r="B1596" s="30"/>
      <c r="C1596" s="32"/>
      <c r="D1596" s="30"/>
      <c r="E1596" s="30"/>
      <c r="F1596" s="30"/>
      <c r="G1596" s="58"/>
      <c r="H1596" s="27"/>
      <c r="I1596" s="30"/>
    </row>
    <row r="1597" spans="1:9" ht="15" x14ac:dyDescent="0.25">
      <c r="A1597" s="30"/>
      <c r="B1597" s="30"/>
      <c r="C1597" s="32"/>
      <c r="D1597" s="30"/>
      <c r="E1597" s="30"/>
      <c r="F1597" s="30"/>
      <c r="G1597" s="58"/>
      <c r="H1597" s="27"/>
      <c r="I1597" s="30"/>
    </row>
    <row r="1598" spans="1:9" ht="15" x14ac:dyDescent="0.25">
      <c r="A1598" s="30"/>
      <c r="B1598" s="30"/>
      <c r="C1598" s="32"/>
      <c r="D1598" s="30"/>
      <c r="E1598" s="30"/>
      <c r="F1598" s="30"/>
      <c r="G1598" s="58"/>
      <c r="H1598" s="27"/>
      <c r="I1598" s="30"/>
    </row>
    <row r="1599" spans="1:9" ht="15" x14ac:dyDescent="0.25">
      <c r="A1599" s="30"/>
      <c r="B1599" s="30"/>
      <c r="C1599" s="32"/>
      <c r="D1599" s="30"/>
      <c r="E1599" s="30"/>
      <c r="F1599" s="30"/>
      <c r="G1599" s="58"/>
      <c r="H1599" s="27"/>
      <c r="I1599" s="30"/>
    </row>
    <row r="1600" spans="1:9" ht="15" x14ac:dyDescent="0.25">
      <c r="A1600" s="30"/>
      <c r="B1600" s="30"/>
      <c r="C1600" s="32"/>
      <c r="D1600" s="30"/>
      <c r="E1600" s="30"/>
      <c r="F1600" s="30"/>
      <c r="G1600" s="58"/>
      <c r="H1600" s="27"/>
      <c r="I1600" s="30"/>
    </row>
    <row r="1601" spans="1:9" ht="15" x14ac:dyDescent="0.25">
      <c r="A1601" s="30"/>
      <c r="B1601" s="30"/>
      <c r="C1601" s="32"/>
      <c r="D1601" s="30"/>
      <c r="E1601" s="30"/>
      <c r="F1601" s="30"/>
      <c r="G1601" s="58"/>
      <c r="H1601" s="27"/>
      <c r="I1601" s="30"/>
    </row>
    <row r="1602" spans="1:9" ht="15" x14ac:dyDescent="0.25">
      <c r="A1602" s="30"/>
      <c r="B1602" s="30"/>
      <c r="C1602" s="32"/>
      <c r="D1602" s="30"/>
      <c r="E1602" s="30"/>
      <c r="F1602" s="30"/>
      <c r="G1602" s="58"/>
      <c r="H1602" s="27"/>
      <c r="I1602" s="30"/>
    </row>
    <row r="1603" spans="1:9" ht="15" x14ac:dyDescent="0.25">
      <c r="A1603" s="30"/>
      <c r="B1603" s="30"/>
      <c r="C1603" s="32"/>
      <c r="D1603" s="30"/>
      <c r="E1603" s="30"/>
      <c r="F1603" s="30"/>
      <c r="G1603" s="58"/>
      <c r="H1603" s="27"/>
      <c r="I1603" s="30"/>
    </row>
    <row r="1604" spans="1:9" ht="15" x14ac:dyDescent="0.25">
      <c r="A1604" s="30"/>
      <c r="B1604" s="30"/>
      <c r="C1604" s="32"/>
      <c r="D1604" s="30"/>
      <c r="E1604" s="30"/>
      <c r="F1604" s="30"/>
      <c r="G1604" s="58"/>
      <c r="H1604" s="27"/>
      <c r="I1604" s="30"/>
    </row>
    <row r="1605" spans="1:9" ht="15" x14ac:dyDescent="0.25">
      <c r="A1605" s="30"/>
      <c r="B1605" s="30"/>
      <c r="C1605" s="32"/>
      <c r="D1605" s="30"/>
      <c r="E1605" s="30"/>
      <c r="F1605" s="30"/>
      <c r="G1605" s="58"/>
      <c r="H1605" s="27"/>
      <c r="I1605" s="30"/>
    </row>
    <row r="1606" spans="1:9" ht="15" x14ac:dyDescent="0.25">
      <c r="A1606" s="30"/>
      <c r="B1606" s="30"/>
      <c r="C1606" s="32"/>
      <c r="D1606" s="30"/>
      <c r="E1606" s="30"/>
      <c r="F1606" s="30"/>
      <c r="G1606" s="58"/>
      <c r="H1606" s="27"/>
      <c r="I1606" s="30"/>
    </row>
    <row r="1607" spans="1:9" ht="15" x14ac:dyDescent="0.25">
      <c r="A1607" s="30"/>
      <c r="B1607" s="30"/>
      <c r="C1607" s="32"/>
      <c r="D1607" s="30"/>
      <c r="E1607" s="30"/>
      <c r="F1607" s="30"/>
      <c r="G1607" s="58"/>
      <c r="H1607" s="27"/>
      <c r="I1607" s="30"/>
    </row>
    <row r="1608" spans="1:9" ht="15" x14ac:dyDescent="0.25">
      <c r="A1608" s="30"/>
      <c r="B1608" s="30"/>
      <c r="C1608" s="32"/>
      <c r="D1608" s="30"/>
      <c r="E1608" s="30"/>
      <c r="F1608" s="30"/>
      <c r="G1608" s="58"/>
      <c r="H1608" s="27"/>
      <c r="I1608" s="30"/>
    </row>
    <row r="1609" spans="1:9" ht="15" x14ac:dyDescent="0.25">
      <c r="A1609" s="30"/>
      <c r="B1609" s="30"/>
      <c r="C1609" s="32"/>
      <c r="D1609" s="30"/>
      <c r="E1609" s="30"/>
      <c r="F1609" s="30"/>
      <c r="G1609" s="58"/>
      <c r="H1609" s="27"/>
      <c r="I1609" s="30"/>
    </row>
    <row r="1610" spans="1:9" ht="15" x14ac:dyDescent="0.25">
      <c r="A1610" s="30"/>
      <c r="B1610" s="30"/>
      <c r="C1610" s="32"/>
      <c r="D1610" s="30"/>
      <c r="E1610" s="30"/>
      <c r="F1610" s="30"/>
      <c r="G1610" s="58"/>
      <c r="H1610" s="27"/>
      <c r="I1610" s="30"/>
    </row>
    <row r="1611" spans="1:9" ht="15" x14ac:dyDescent="0.25">
      <c r="A1611" s="30"/>
      <c r="B1611" s="30"/>
      <c r="C1611" s="32"/>
      <c r="D1611" s="30"/>
      <c r="E1611" s="30"/>
      <c r="F1611" s="30"/>
      <c r="G1611" s="58"/>
      <c r="H1611" s="27"/>
      <c r="I1611" s="30"/>
    </row>
    <row r="1612" spans="1:9" ht="15" x14ac:dyDescent="0.25">
      <c r="A1612" s="30"/>
      <c r="B1612" s="30"/>
      <c r="C1612" s="32"/>
      <c r="D1612" s="30"/>
      <c r="E1612" s="30"/>
      <c r="F1612" s="30"/>
      <c r="G1612" s="58"/>
      <c r="H1612" s="27"/>
      <c r="I1612" s="30"/>
    </row>
    <row r="1613" spans="1:9" ht="15" x14ac:dyDescent="0.25">
      <c r="A1613" s="30"/>
      <c r="B1613" s="30"/>
      <c r="C1613" s="32"/>
      <c r="D1613" s="30"/>
      <c r="E1613" s="30"/>
      <c r="F1613" s="30"/>
      <c r="G1613" s="58"/>
      <c r="H1613" s="27"/>
      <c r="I1613" s="30"/>
    </row>
    <row r="1614" spans="1:9" ht="15" x14ac:dyDescent="0.25">
      <c r="A1614" s="30"/>
      <c r="B1614" s="30"/>
      <c r="C1614" s="32"/>
      <c r="D1614" s="30"/>
      <c r="E1614" s="30"/>
      <c r="F1614" s="30"/>
      <c r="G1614" s="58"/>
      <c r="H1614" s="27"/>
      <c r="I1614" s="30"/>
    </row>
    <row r="1615" spans="1:9" ht="15" x14ac:dyDescent="0.25">
      <c r="A1615" s="30"/>
      <c r="B1615" s="30"/>
      <c r="C1615" s="32"/>
      <c r="D1615" s="30"/>
      <c r="E1615" s="30"/>
      <c r="F1615" s="30"/>
      <c r="G1615" s="58"/>
      <c r="H1615" s="27"/>
      <c r="I1615" s="30"/>
    </row>
    <row r="1616" spans="1:9" ht="15" x14ac:dyDescent="0.25">
      <c r="A1616" s="30"/>
      <c r="B1616" s="30"/>
      <c r="C1616" s="32"/>
      <c r="D1616" s="30"/>
      <c r="E1616" s="30"/>
      <c r="F1616" s="30"/>
      <c r="G1616" s="58"/>
      <c r="H1616" s="27"/>
      <c r="I1616" s="30"/>
    </row>
    <row r="1617" spans="1:9" ht="15" x14ac:dyDescent="0.25">
      <c r="A1617" s="30"/>
      <c r="B1617" s="30"/>
      <c r="C1617" s="32"/>
      <c r="D1617" s="30"/>
      <c r="E1617" s="30"/>
      <c r="F1617" s="30"/>
      <c r="G1617" s="58"/>
      <c r="H1617" s="27"/>
      <c r="I1617" s="30"/>
    </row>
    <row r="1618" spans="1:9" ht="15" x14ac:dyDescent="0.25">
      <c r="A1618" s="30"/>
      <c r="B1618" s="30"/>
      <c r="C1618" s="32"/>
      <c r="D1618" s="30"/>
      <c r="E1618" s="30"/>
      <c r="F1618" s="30"/>
      <c r="G1618" s="58"/>
      <c r="H1618" s="27"/>
      <c r="I1618" s="30"/>
    </row>
    <row r="1619" spans="1:9" ht="15" x14ac:dyDescent="0.25">
      <c r="A1619" s="30"/>
      <c r="B1619" s="30"/>
      <c r="C1619" s="32"/>
      <c r="D1619" s="30"/>
      <c r="E1619" s="30"/>
      <c r="F1619" s="30"/>
      <c r="G1619" s="58"/>
      <c r="H1619" s="27"/>
      <c r="I1619" s="30"/>
    </row>
    <row r="1620" spans="1:9" ht="15" x14ac:dyDescent="0.25">
      <c r="A1620" s="30"/>
      <c r="B1620" s="30"/>
      <c r="C1620" s="32"/>
      <c r="D1620" s="30"/>
      <c r="E1620" s="30"/>
      <c r="F1620" s="30"/>
      <c r="G1620" s="58"/>
      <c r="H1620" s="27"/>
      <c r="I1620" s="30"/>
    </row>
    <row r="1621" spans="1:9" ht="15" x14ac:dyDescent="0.25">
      <c r="A1621" s="30"/>
      <c r="B1621" s="30"/>
      <c r="C1621" s="32"/>
      <c r="D1621" s="30"/>
      <c r="E1621" s="30"/>
      <c r="F1621" s="30"/>
      <c r="G1621" s="58"/>
      <c r="H1621" s="27"/>
      <c r="I1621" s="30"/>
    </row>
    <row r="1622" spans="1:9" ht="15" x14ac:dyDescent="0.25">
      <c r="A1622" s="30"/>
      <c r="B1622" s="30"/>
      <c r="C1622" s="32"/>
      <c r="D1622" s="30"/>
      <c r="E1622" s="30"/>
      <c r="F1622" s="30"/>
      <c r="G1622" s="58"/>
      <c r="H1622" s="27"/>
      <c r="I1622" s="30"/>
    </row>
    <row r="1623" spans="1:9" ht="15" x14ac:dyDescent="0.25">
      <c r="A1623" s="30"/>
      <c r="B1623" s="30"/>
      <c r="C1623" s="32"/>
      <c r="D1623" s="30"/>
      <c r="E1623" s="30"/>
      <c r="F1623" s="30"/>
      <c r="G1623" s="58"/>
      <c r="H1623" s="27"/>
      <c r="I1623" s="30"/>
    </row>
    <row r="1624" spans="1:9" ht="15" x14ac:dyDescent="0.25">
      <c r="A1624" s="30"/>
      <c r="B1624" s="30"/>
      <c r="C1624" s="32"/>
      <c r="D1624" s="30"/>
      <c r="E1624" s="30"/>
      <c r="F1624" s="30"/>
      <c r="G1624" s="58"/>
      <c r="H1624" s="27"/>
      <c r="I1624" s="30"/>
    </row>
    <row r="1625" spans="1:9" ht="15" x14ac:dyDescent="0.25">
      <c r="A1625" s="30"/>
      <c r="B1625" s="30"/>
      <c r="C1625" s="32"/>
      <c r="D1625" s="30"/>
      <c r="E1625" s="30"/>
      <c r="F1625" s="30"/>
      <c r="G1625" s="58"/>
      <c r="H1625" s="27"/>
      <c r="I1625" s="30"/>
    </row>
    <row r="1626" spans="1:9" ht="15" x14ac:dyDescent="0.25">
      <c r="A1626" s="30"/>
      <c r="B1626" s="30"/>
      <c r="C1626" s="32"/>
      <c r="D1626" s="30"/>
      <c r="E1626" s="30"/>
      <c r="F1626" s="30"/>
      <c r="G1626" s="58"/>
      <c r="H1626" s="27"/>
      <c r="I1626" s="30"/>
    </row>
    <row r="1627" spans="1:9" ht="15" x14ac:dyDescent="0.25">
      <c r="A1627" s="30"/>
      <c r="B1627" s="30"/>
      <c r="C1627" s="32"/>
      <c r="D1627" s="30"/>
      <c r="E1627" s="30"/>
      <c r="F1627" s="30"/>
      <c r="G1627" s="58"/>
      <c r="H1627" s="27"/>
      <c r="I1627" s="30"/>
    </row>
    <row r="1628" spans="1:9" ht="15" x14ac:dyDescent="0.25">
      <c r="A1628" s="30"/>
      <c r="B1628" s="30"/>
      <c r="C1628" s="32"/>
      <c r="D1628" s="30"/>
      <c r="E1628" s="30"/>
      <c r="F1628" s="30"/>
      <c r="G1628" s="58"/>
      <c r="H1628" s="27"/>
      <c r="I1628" s="30"/>
    </row>
    <row r="1629" spans="1:9" ht="15" x14ac:dyDescent="0.25">
      <c r="A1629" s="30"/>
      <c r="B1629" s="30"/>
      <c r="C1629" s="32"/>
      <c r="D1629" s="30"/>
      <c r="E1629" s="30"/>
      <c r="F1629" s="30"/>
      <c r="G1629" s="58"/>
      <c r="H1629" s="27"/>
      <c r="I1629" s="30"/>
    </row>
    <row r="1630" spans="1:9" ht="15" x14ac:dyDescent="0.25">
      <c r="A1630" s="30"/>
      <c r="B1630" s="30"/>
      <c r="C1630" s="32"/>
      <c r="D1630" s="30"/>
      <c r="E1630" s="30"/>
      <c r="F1630" s="30"/>
      <c r="G1630" s="58"/>
      <c r="H1630" s="27"/>
      <c r="I1630" s="30"/>
    </row>
    <row r="1631" spans="1:9" ht="15" x14ac:dyDescent="0.25">
      <c r="A1631" s="30"/>
      <c r="B1631" s="30"/>
      <c r="C1631" s="32"/>
      <c r="D1631" s="30"/>
      <c r="E1631" s="30"/>
      <c r="F1631" s="30"/>
      <c r="G1631" s="58"/>
      <c r="H1631" s="27"/>
      <c r="I1631" s="30"/>
    </row>
    <row r="1632" spans="1:9" ht="15" x14ac:dyDescent="0.25">
      <c r="A1632" s="30"/>
      <c r="B1632" s="30"/>
      <c r="C1632" s="32"/>
      <c r="D1632" s="30"/>
      <c r="E1632" s="30"/>
      <c r="F1632" s="30"/>
      <c r="G1632" s="58"/>
      <c r="H1632" s="27"/>
      <c r="I1632" s="30"/>
    </row>
    <row r="1633" spans="1:9" ht="15" x14ac:dyDescent="0.25">
      <c r="A1633" s="30"/>
      <c r="B1633" s="30"/>
      <c r="C1633" s="32"/>
      <c r="D1633" s="30"/>
      <c r="E1633" s="30"/>
      <c r="F1633" s="30"/>
      <c r="G1633" s="58"/>
      <c r="H1633" s="27"/>
      <c r="I1633" s="30"/>
    </row>
    <row r="1634" spans="1:9" ht="15" x14ac:dyDescent="0.25">
      <c r="A1634" s="30"/>
      <c r="B1634" s="30"/>
      <c r="C1634" s="32"/>
      <c r="D1634" s="30"/>
      <c r="E1634" s="30"/>
      <c r="F1634" s="30"/>
      <c r="G1634" s="58"/>
      <c r="H1634" s="27"/>
      <c r="I1634" s="30"/>
    </row>
    <row r="1635" spans="1:9" ht="15" x14ac:dyDescent="0.25">
      <c r="A1635" s="30"/>
      <c r="B1635" s="30"/>
      <c r="C1635" s="32"/>
      <c r="D1635" s="30"/>
      <c r="E1635" s="30"/>
      <c r="F1635" s="30"/>
      <c r="G1635" s="58"/>
      <c r="H1635" s="27"/>
      <c r="I1635" s="30"/>
    </row>
    <row r="1636" spans="1:9" ht="15" x14ac:dyDescent="0.25">
      <c r="A1636" s="30"/>
      <c r="B1636" s="30"/>
      <c r="C1636" s="32"/>
      <c r="D1636" s="30"/>
      <c r="E1636" s="30"/>
      <c r="F1636" s="30"/>
      <c r="G1636" s="58"/>
      <c r="H1636" s="27"/>
      <c r="I1636" s="30"/>
    </row>
    <row r="1637" spans="1:9" ht="15" x14ac:dyDescent="0.25">
      <c r="A1637" s="30"/>
      <c r="B1637" s="30"/>
      <c r="C1637" s="32"/>
      <c r="D1637" s="30"/>
      <c r="E1637" s="30"/>
      <c r="F1637" s="30"/>
      <c r="G1637" s="58"/>
      <c r="H1637" s="27"/>
      <c r="I1637" s="30"/>
    </row>
    <row r="1638" spans="1:9" ht="15" x14ac:dyDescent="0.25">
      <c r="A1638" s="30"/>
      <c r="B1638" s="30"/>
      <c r="C1638" s="32"/>
      <c r="D1638" s="30"/>
      <c r="E1638" s="30"/>
      <c r="F1638" s="30"/>
      <c r="G1638" s="58"/>
      <c r="H1638" s="27"/>
      <c r="I1638" s="30"/>
    </row>
    <row r="1639" spans="1:9" ht="15" x14ac:dyDescent="0.25">
      <c r="A1639" s="30"/>
      <c r="B1639" s="30"/>
      <c r="C1639" s="32"/>
      <c r="D1639" s="30"/>
      <c r="E1639" s="30"/>
      <c r="F1639" s="30"/>
      <c r="G1639" s="58"/>
      <c r="H1639" s="27"/>
      <c r="I1639" s="30"/>
    </row>
    <row r="1640" spans="1:9" ht="15" x14ac:dyDescent="0.25">
      <c r="A1640" s="30"/>
      <c r="B1640" s="30"/>
      <c r="C1640" s="32"/>
      <c r="D1640" s="30"/>
      <c r="E1640" s="30"/>
      <c r="F1640" s="30"/>
      <c r="G1640" s="58"/>
      <c r="H1640" s="27"/>
      <c r="I1640" s="30"/>
    </row>
    <row r="1641" spans="1:9" ht="15" x14ac:dyDescent="0.25">
      <c r="A1641" s="30"/>
      <c r="B1641" s="30"/>
      <c r="C1641" s="32"/>
      <c r="D1641" s="30"/>
      <c r="E1641" s="30"/>
      <c r="F1641" s="30"/>
      <c r="G1641" s="58"/>
      <c r="H1641" s="27"/>
      <c r="I1641" s="30"/>
    </row>
    <row r="1642" spans="1:9" ht="15" x14ac:dyDescent="0.25">
      <c r="A1642" s="30"/>
      <c r="B1642" s="30"/>
      <c r="C1642" s="32"/>
      <c r="D1642" s="30"/>
      <c r="E1642" s="30"/>
      <c r="F1642" s="30"/>
      <c r="G1642" s="58"/>
      <c r="H1642" s="27"/>
      <c r="I1642" s="30"/>
    </row>
    <row r="1643" spans="1:9" ht="15" x14ac:dyDescent="0.25">
      <c r="A1643" s="30"/>
      <c r="B1643" s="30"/>
      <c r="C1643" s="32"/>
      <c r="D1643" s="30"/>
      <c r="E1643" s="30"/>
      <c r="F1643" s="30"/>
      <c r="G1643" s="58"/>
      <c r="H1643" s="27"/>
      <c r="I1643" s="30"/>
    </row>
    <row r="1644" spans="1:9" ht="15" x14ac:dyDescent="0.25">
      <c r="A1644" s="30"/>
      <c r="B1644" s="30"/>
      <c r="C1644" s="32"/>
      <c r="D1644" s="30"/>
      <c r="E1644" s="30"/>
      <c r="F1644" s="30"/>
      <c r="G1644" s="58"/>
      <c r="H1644" s="27"/>
      <c r="I1644" s="30"/>
    </row>
    <row r="1645" spans="1:9" ht="15" x14ac:dyDescent="0.25">
      <c r="A1645" s="30"/>
      <c r="B1645" s="30"/>
      <c r="C1645" s="32"/>
      <c r="D1645" s="30"/>
      <c r="E1645" s="30"/>
      <c r="F1645" s="30"/>
      <c r="G1645" s="58"/>
      <c r="H1645" s="27"/>
      <c r="I1645" s="30"/>
    </row>
    <row r="1646" spans="1:9" ht="15" x14ac:dyDescent="0.25">
      <c r="A1646" s="30"/>
      <c r="B1646" s="30"/>
      <c r="C1646" s="32"/>
      <c r="D1646" s="30"/>
      <c r="E1646" s="30"/>
      <c r="F1646" s="30"/>
      <c r="G1646" s="58"/>
      <c r="H1646" s="27"/>
      <c r="I1646" s="30"/>
    </row>
    <row r="1647" spans="1:9" ht="15" x14ac:dyDescent="0.25">
      <c r="A1647" s="30"/>
      <c r="B1647" s="30"/>
      <c r="C1647" s="32"/>
      <c r="D1647" s="30"/>
      <c r="E1647" s="30"/>
      <c r="F1647" s="30"/>
      <c r="G1647" s="58"/>
      <c r="H1647" s="27"/>
      <c r="I1647" s="30"/>
    </row>
    <row r="1648" spans="1:9" ht="15" x14ac:dyDescent="0.25">
      <c r="A1648" s="30"/>
      <c r="B1648" s="30"/>
      <c r="C1648" s="32"/>
      <c r="D1648" s="30"/>
      <c r="E1648" s="30"/>
      <c r="F1648" s="30"/>
      <c r="G1648" s="58"/>
      <c r="H1648" s="27"/>
      <c r="I1648" s="30"/>
    </row>
    <row r="1649" spans="1:9" ht="15" x14ac:dyDescent="0.25">
      <c r="A1649" s="30"/>
      <c r="B1649" s="30"/>
      <c r="C1649" s="32"/>
      <c r="D1649" s="30"/>
      <c r="E1649" s="30"/>
      <c r="F1649" s="30"/>
      <c r="G1649" s="58"/>
      <c r="H1649" s="27"/>
      <c r="I1649" s="30"/>
    </row>
    <row r="1650" spans="1:9" ht="15" x14ac:dyDescent="0.25">
      <c r="A1650" s="30"/>
      <c r="B1650" s="30"/>
      <c r="C1650" s="32"/>
      <c r="D1650" s="30"/>
      <c r="E1650" s="30"/>
      <c r="F1650" s="30"/>
      <c r="G1650" s="58"/>
      <c r="H1650" s="27"/>
      <c r="I1650" s="30"/>
    </row>
    <row r="1651" spans="1:9" ht="15" x14ac:dyDescent="0.25">
      <c r="A1651" s="30"/>
      <c r="B1651" s="30"/>
      <c r="C1651" s="32"/>
      <c r="D1651" s="30"/>
      <c r="E1651" s="30"/>
      <c r="F1651" s="30"/>
      <c r="G1651" s="58"/>
      <c r="H1651" s="27"/>
      <c r="I1651" s="30"/>
    </row>
    <row r="1652" spans="1:9" ht="15" x14ac:dyDescent="0.25">
      <c r="A1652" s="30"/>
      <c r="B1652" s="30"/>
      <c r="C1652" s="32"/>
      <c r="D1652" s="30"/>
      <c r="E1652" s="30"/>
      <c r="F1652" s="30"/>
      <c r="G1652" s="58"/>
      <c r="H1652" s="27"/>
      <c r="I1652" s="30"/>
    </row>
    <row r="1653" spans="1:9" ht="15" x14ac:dyDescent="0.25">
      <c r="A1653" s="30"/>
      <c r="B1653" s="30"/>
      <c r="C1653" s="32"/>
      <c r="D1653" s="30"/>
      <c r="E1653" s="30"/>
      <c r="F1653" s="30"/>
      <c r="G1653" s="58"/>
      <c r="H1653" s="27"/>
      <c r="I1653" s="30"/>
    </row>
    <row r="1654" spans="1:9" ht="15" x14ac:dyDescent="0.25">
      <c r="A1654" s="30"/>
      <c r="B1654" s="30"/>
      <c r="C1654" s="32"/>
      <c r="D1654" s="30"/>
      <c r="E1654" s="30"/>
      <c r="F1654" s="30"/>
      <c r="G1654" s="58"/>
      <c r="H1654" s="27"/>
      <c r="I1654" s="30"/>
    </row>
    <row r="1655" spans="1:9" ht="15" x14ac:dyDescent="0.25">
      <c r="A1655" s="30"/>
      <c r="B1655" s="30"/>
      <c r="C1655" s="32"/>
      <c r="D1655" s="30"/>
      <c r="E1655" s="30"/>
      <c r="F1655" s="30"/>
      <c r="G1655" s="58"/>
      <c r="H1655" s="27"/>
      <c r="I1655" s="30"/>
    </row>
    <row r="1656" spans="1:9" ht="15" x14ac:dyDescent="0.25">
      <c r="A1656" s="30"/>
      <c r="B1656" s="30"/>
      <c r="C1656" s="32"/>
      <c r="D1656" s="30"/>
      <c r="E1656" s="30"/>
      <c r="F1656" s="30"/>
      <c r="G1656" s="58"/>
      <c r="H1656" s="27"/>
      <c r="I1656" s="30"/>
    </row>
    <row r="1657" spans="1:9" ht="15" x14ac:dyDescent="0.25">
      <c r="A1657" s="30"/>
      <c r="B1657" s="30"/>
      <c r="C1657" s="32"/>
      <c r="D1657" s="30"/>
      <c r="E1657" s="30"/>
      <c r="F1657" s="30"/>
      <c r="G1657" s="58"/>
      <c r="H1657" s="27"/>
      <c r="I1657" s="30"/>
    </row>
    <row r="1658" spans="1:9" ht="15" x14ac:dyDescent="0.25">
      <c r="A1658" s="30"/>
      <c r="B1658" s="30"/>
      <c r="C1658" s="32"/>
      <c r="D1658" s="30"/>
      <c r="E1658" s="30"/>
      <c r="F1658" s="30"/>
      <c r="G1658" s="58"/>
      <c r="H1658" s="27"/>
      <c r="I1658" s="30"/>
    </row>
    <row r="1659" spans="1:9" ht="15" x14ac:dyDescent="0.25">
      <c r="A1659" s="30"/>
      <c r="B1659" s="30"/>
      <c r="C1659" s="32"/>
      <c r="D1659" s="30"/>
      <c r="E1659" s="30"/>
      <c r="F1659" s="30"/>
      <c r="G1659" s="58"/>
      <c r="H1659" s="27"/>
      <c r="I1659" s="30"/>
    </row>
    <row r="1660" spans="1:9" ht="15" x14ac:dyDescent="0.25">
      <c r="A1660" s="30"/>
      <c r="B1660" s="30"/>
      <c r="C1660" s="32"/>
      <c r="D1660" s="30"/>
      <c r="E1660" s="30"/>
      <c r="F1660" s="30"/>
      <c r="G1660" s="58"/>
      <c r="H1660" s="27"/>
      <c r="I1660" s="30"/>
    </row>
    <row r="1661" spans="1:9" ht="15" x14ac:dyDescent="0.25">
      <c r="A1661" s="30"/>
      <c r="B1661" s="30"/>
      <c r="C1661" s="32"/>
      <c r="D1661" s="30"/>
      <c r="E1661" s="30"/>
      <c r="F1661" s="30"/>
      <c r="G1661" s="58"/>
      <c r="H1661" s="27"/>
      <c r="I1661" s="30"/>
    </row>
    <row r="1662" spans="1:9" ht="15" x14ac:dyDescent="0.25">
      <c r="A1662" s="30"/>
      <c r="B1662" s="30"/>
      <c r="C1662" s="32"/>
      <c r="D1662" s="30"/>
      <c r="E1662" s="30"/>
      <c r="F1662" s="30"/>
      <c r="G1662" s="58"/>
      <c r="H1662" s="27"/>
      <c r="I1662" s="30"/>
    </row>
    <row r="1663" spans="1:9" ht="15" x14ac:dyDescent="0.25">
      <c r="A1663" s="30"/>
      <c r="B1663" s="30"/>
      <c r="C1663" s="32"/>
      <c r="D1663" s="30"/>
      <c r="E1663" s="30"/>
      <c r="F1663" s="30"/>
      <c r="G1663" s="58"/>
      <c r="H1663" s="27"/>
      <c r="I1663" s="30"/>
    </row>
    <row r="1664" spans="1:9" ht="15" x14ac:dyDescent="0.25">
      <c r="A1664" s="30"/>
      <c r="B1664" s="30"/>
      <c r="C1664" s="32"/>
      <c r="D1664" s="30"/>
      <c r="E1664" s="30"/>
      <c r="F1664" s="30"/>
      <c r="G1664" s="58"/>
      <c r="H1664" s="27"/>
      <c r="I1664" s="30"/>
    </row>
    <row r="1665" spans="1:9" ht="15" x14ac:dyDescent="0.25">
      <c r="A1665" s="30"/>
      <c r="B1665" s="30"/>
      <c r="C1665" s="32"/>
      <c r="D1665" s="30"/>
      <c r="E1665" s="30"/>
      <c r="F1665" s="30"/>
      <c r="G1665" s="58"/>
      <c r="H1665" s="27"/>
      <c r="I1665" s="30"/>
    </row>
    <row r="1666" spans="1:9" ht="15" x14ac:dyDescent="0.25">
      <c r="A1666" s="30"/>
      <c r="B1666" s="30"/>
      <c r="C1666" s="32"/>
      <c r="D1666" s="30"/>
      <c r="E1666" s="30"/>
      <c r="F1666" s="30"/>
      <c r="G1666" s="58"/>
      <c r="H1666" s="27"/>
      <c r="I1666" s="30"/>
    </row>
    <row r="1667" spans="1:9" ht="15" x14ac:dyDescent="0.25">
      <c r="A1667" s="30"/>
      <c r="B1667" s="30"/>
      <c r="C1667" s="32"/>
      <c r="D1667" s="30"/>
      <c r="E1667" s="30"/>
      <c r="F1667" s="30"/>
      <c r="G1667" s="58"/>
      <c r="H1667" s="27"/>
      <c r="I1667" s="30"/>
    </row>
    <row r="1668" spans="1:9" ht="15" x14ac:dyDescent="0.25">
      <c r="A1668" s="30"/>
      <c r="B1668" s="30"/>
      <c r="C1668" s="32"/>
      <c r="D1668" s="30"/>
      <c r="E1668" s="30"/>
      <c r="F1668" s="30"/>
      <c r="G1668" s="58"/>
      <c r="H1668" s="27"/>
      <c r="I1668" s="30"/>
    </row>
    <row r="1669" spans="1:9" ht="15" x14ac:dyDescent="0.25">
      <c r="A1669" s="30"/>
      <c r="B1669" s="30"/>
      <c r="C1669" s="32"/>
      <c r="D1669" s="30"/>
      <c r="E1669" s="30"/>
      <c r="F1669" s="30"/>
      <c r="G1669" s="58"/>
      <c r="H1669" s="27"/>
      <c r="I1669" s="30"/>
    </row>
    <row r="1670" spans="1:9" ht="15" x14ac:dyDescent="0.25">
      <c r="A1670" s="30"/>
      <c r="B1670" s="30"/>
      <c r="C1670" s="32"/>
      <c r="D1670" s="30"/>
      <c r="E1670" s="30"/>
      <c r="F1670" s="30"/>
      <c r="G1670" s="58"/>
      <c r="H1670" s="27"/>
      <c r="I1670" s="30"/>
    </row>
    <row r="1671" spans="1:9" ht="15" x14ac:dyDescent="0.25">
      <c r="A1671" s="30"/>
      <c r="B1671" s="30"/>
      <c r="C1671" s="32"/>
      <c r="D1671" s="30"/>
      <c r="E1671" s="30"/>
      <c r="F1671" s="30"/>
      <c r="G1671" s="58"/>
      <c r="H1671" s="27"/>
      <c r="I1671" s="30"/>
    </row>
    <row r="1672" spans="1:9" ht="15" x14ac:dyDescent="0.25">
      <c r="A1672" s="30"/>
      <c r="B1672" s="30"/>
      <c r="C1672" s="32"/>
      <c r="D1672" s="30"/>
      <c r="E1672" s="30"/>
      <c r="F1672" s="30"/>
      <c r="G1672" s="58"/>
      <c r="H1672" s="27"/>
      <c r="I1672" s="30"/>
    </row>
    <row r="1673" spans="1:9" ht="15" x14ac:dyDescent="0.25">
      <c r="A1673" s="30"/>
      <c r="B1673" s="30"/>
      <c r="C1673" s="32"/>
      <c r="D1673" s="30"/>
      <c r="E1673" s="30"/>
      <c r="F1673" s="30"/>
      <c r="G1673" s="58"/>
      <c r="H1673" s="27"/>
      <c r="I1673" s="30"/>
    </row>
    <row r="1674" spans="1:9" ht="15" x14ac:dyDescent="0.25">
      <c r="A1674" s="30"/>
      <c r="B1674" s="30"/>
      <c r="C1674" s="32"/>
      <c r="D1674" s="30"/>
      <c r="E1674" s="30"/>
      <c r="F1674" s="30"/>
      <c r="G1674" s="58"/>
      <c r="H1674" s="27"/>
      <c r="I1674" s="30"/>
    </row>
    <row r="1675" spans="1:9" ht="15" x14ac:dyDescent="0.25">
      <c r="A1675" s="30"/>
      <c r="B1675" s="30"/>
      <c r="C1675" s="32"/>
      <c r="D1675" s="30"/>
      <c r="E1675" s="30"/>
      <c r="F1675" s="30"/>
      <c r="G1675" s="58"/>
      <c r="H1675" s="27"/>
      <c r="I1675" s="30"/>
    </row>
    <row r="1676" spans="1:9" ht="15" x14ac:dyDescent="0.25">
      <c r="A1676" s="30"/>
      <c r="B1676" s="30"/>
      <c r="C1676" s="32"/>
      <c r="D1676" s="30"/>
      <c r="E1676" s="30"/>
      <c r="F1676" s="30"/>
      <c r="G1676" s="58"/>
      <c r="H1676" s="27"/>
      <c r="I1676" s="30"/>
    </row>
    <row r="1677" spans="1:9" ht="15" x14ac:dyDescent="0.25">
      <c r="A1677" s="30"/>
      <c r="B1677" s="30"/>
      <c r="C1677" s="32"/>
      <c r="D1677" s="30"/>
      <c r="E1677" s="30"/>
      <c r="F1677" s="30"/>
      <c r="G1677" s="58"/>
      <c r="H1677" s="27"/>
      <c r="I1677" s="30"/>
    </row>
    <row r="1678" spans="1:9" ht="15" x14ac:dyDescent="0.25">
      <c r="A1678" s="30"/>
      <c r="B1678" s="30"/>
      <c r="C1678" s="32"/>
      <c r="D1678" s="30"/>
      <c r="E1678" s="30"/>
      <c r="F1678" s="30"/>
      <c r="G1678" s="58"/>
      <c r="H1678" s="27"/>
      <c r="I1678" s="30"/>
    </row>
    <row r="1679" spans="1:9" ht="15" x14ac:dyDescent="0.25">
      <c r="A1679" s="30"/>
      <c r="B1679" s="30"/>
      <c r="C1679" s="32"/>
      <c r="D1679" s="30"/>
      <c r="E1679" s="30"/>
      <c r="F1679" s="30"/>
      <c r="G1679" s="58"/>
      <c r="H1679" s="27"/>
      <c r="I1679" s="30"/>
    </row>
    <row r="1680" spans="1:9" ht="15" x14ac:dyDescent="0.25">
      <c r="A1680" s="30"/>
      <c r="B1680" s="30"/>
      <c r="C1680" s="32"/>
      <c r="D1680" s="30"/>
      <c r="E1680" s="30"/>
      <c r="F1680" s="30"/>
      <c r="G1680" s="58"/>
      <c r="H1680" s="27"/>
      <c r="I1680" s="30"/>
    </row>
    <row r="1681" spans="1:9" ht="15" x14ac:dyDescent="0.25">
      <c r="A1681" s="30"/>
      <c r="B1681" s="30"/>
      <c r="C1681" s="32"/>
      <c r="D1681" s="30"/>
      <c r="E1681" s="30"/>
      <c r="F1681" s="30"/>
      <c r="G1681" s="58"/>
      <c r="H1681" s="27"/>
      <c r="I1681" s="30"/>
    </row>
    <row r="1682" spans="1:9" ht="15" x14ac:dyDescent="0.25">
      <c r="A1682" s="30"/>
      <c r="B1682" s="30"/>
      <c r="C1682" s="32"/>
      <c r="D1682" s="30"/>
      <c r="E1682" s="30"/>
      <c r="F1682" s="30"/>
      <c r="G1682" s="58"/>
      <c r="H1682" s="27"/>
      <c r="I1682" s="30"/>
    </row>
    <row r="1683" spans="1:9" ht="15" x14ac:dyDescent="0.25">
      <c r="A1683" s="30"/>
      <c r="B1683" s="30"/>
      <c r="C1683" s="32"/>
      <c r="D1683" s="30"/>
      <c r="E1683" s="30"/>
      <c r="F1683" s="30"/>
      <c r="G1683" s="58"/>
      <c r="H1683" s="27"/>
      <c r="I1683" s="30"/>
    </row>
    <row r="1684" spans="1:9" ht="15" x14ac:dyDescent="0.25">
      <c r="A1684" s="30"/>
      <c r="B1684" s="30"/>
      <c r="C1684" s="32"/>
      <c r="D1684" s="30"/>
      <c r="E1684" s="30"/>
      <c r="F1684" s="30"/>
      <c r="G1684" s="58"/>
      <c r="H1684" s="27"/>
      <c r="I1684" s="30"/>
    </row>
    <row r="1685" spans="1:9" ht="15" x14ac:dyDescent="0.25">
      <c r="A1685" s="30"/>
      <c r="B1685" s="30"/>
      <c r="C1685" s="32"/>
      <c r="D1685" s="30"/>
      <c r="E1685" s="30"/>
      <c r="F1685" s="30"/>
      <c r="G1685" s="58"/>
      <c r="H1685" s="27"/>
      <c r="I1685" s="30"/>
    </row>
    <row r="1686" spans="1:9" ht="15" x14ac:dyDescent="0.25">
      <c r="A1686" s="30"/>
      <c r="B1686" s="30"/>
      <c r="C1686" s="32"/>
      <c r="D1686" s="30"/>
      <c r="E1686" s="30"/>
      <c r="F1686" s="30"/>
      <c r="G1686" s="58"/>
      <c r="H1686" s="27"/>
      <c r="I1686" s="30"/>
    </row>
    <row r="1687" spans="1:9" ht="15" x14ac:dyDescent="0.25">
      <c r="A1687" s="30"/>
      <c r="B1687" s="30"/>
      <c r="C1687" s="32"/>
      <c r="D1687" s="30"/>
      <c r="E1687" s="30"/>
      <c r="F1687" s="30"/>
      <c r="G1687" s="58"/>
      <c r="H1687" s="27"/>
      <c r="I1687" s="30"/>
    </row>
    <row r="1688" spans="1:9" ht="15" x14ac:dyDescent="0.25">
      <c r="A1688" s="30"/>
      <c r="B1688" s="30"/>
      <c r="C1688" s="32"/>
      <c r="D1688" s="30"/>
      <c r="E1688" s="30"/>
      <c r="F1688" s="30"/>
      <c r="G1688" s="58"/>
      <c r="H1688" s="27"/>
      <c r="I1688" s="30"/>
    </row>
    <row r="1689" spans="1:9" ht="15" x14ac:dyDescent="0.25">
      <c r="A1689" s="30"/>
      <c r="B1689" s="30"/>
      <c r="C1689" s="32"/>
      <c r="D1689" s="30"/>
      <c r="E1689" s="30"/>
      <c r="F1689" s="30"/>
      <c r="G1689" s="58"/>
      <c r="H1689" s="27"/>
      <c r="I1689" s="30"/>
    </row>
    <row r="1690" spans="1:9" ht="15" x14ac:dyDescent="0.25">
      <c r="A1690" s="30"/>
      <c r="B1690" s="30"/>
      <c r="C1690" s="32"/>
      <c r="D1690" s="30"/>
      <c r="E1690" s="30"/>
      <c r="F1690" s="30"/>
      <c r="G1690" s="58"/>
      <c r="H1690" s="27"/>
      <c r="I1690" s="30"/>
    </row>
    <row r="1691" spans="1:9" ht="15" x14ac:dyDescent="0.25">
      <c r="A1691" s="30"/>
      <c r="B1691" s="30"/>
      <c r="C1691" s="32"/>
      <c r="D1691" s="30"/>
      <c r="E1691" s="30"/>
      <c r="F1691" s="30"/>
      <c r="G1691" s="58"/>
      <c r="H1691" s="27"/>
      <c r="I1691" s="30"/>
    </row>
    <row r="1692" spans="1:9" ht="15" x14ac:dyDescent="0.25">
      <c r="A1692" s="30"/>
      <c r="B1692" s="30"/>
      <c r="C1692" s="32"/>
      <c r="D1692" s="30"/>
      <c r="E1692" s="30"/>
      <c r="F1692" s="30"/>
      <c r="G1692" s="58"/>
      <c r="H1692" s="27"/>
      <c r="I1692" s="30"/>
    </row>
    <row r="1693" spans="1:9" ht="15" x14ac:dyDescent="0.25">
      <c r="A1693" s="30"/>
      <c r="B1693" s="30"/>
      <c r="C1693" s="32"/>
      <c r="D1693" s="30"/>
      <c r="E1693" s="30"/>
      <c r="F1693" s="30"/>
      <c r="G1693" s="58"/>
      <c r="H1693" s="27"/>
      <c r="I1693" s="30"/>
    </row>
    <row r="1694" spans="1:9" ht="15" x14ac:dyDescent="0.25">
      <c r="A1694" s="30"/>
      <c r="B1694" s="30"/>
      <c r="C1694" s="32"/>
      <c r="D1694" s="30"/>
      <c r="E1694" s="30"/>
      <c r="F1694" s="30"/>
      <c r="G1694" s="58"/>
      <c r="H1694" s="27"/>
      <c r="I1694" s="30"/>
    </row>
    <row r="1695" spans="1:9" ht="15" x14ac:dyDescent="0.25">
      <c r="A1695" s="30"/>
      <c r="B1695" s="30"/>
      <c r="C1695" s="32"/>
      <c r="D1695" s="30"/>
      <c r="E1695" s="30"/>
      <c r="F1695" s="30"/>
      <c r="G1695" s="58"/>
      <c r="H1695" s="27"/>
      <c r="I1695" s="30"/>
    </row>
    <row r="1696" spans="1:9" ht="15" x14ac:dyDescent="0.25">
      <c r="A1696" s="30"/>
      <c r="B1696" s="30"/>
      <c r="C1696" s="32"/>
      <c r="D1696" s="30"/>
      <c r="E1696" s="30"/>
      <c r="F1696" s="30"/>
      <c r="G1696" s="58"/>
      <c r="H1696" s="27"/>
      <c r="I1696" s="30"/>
    </row>
    <row r="1697" spans="1:9" ht="15" x14ac:dyDescent="0.25">
      <c r="A1697" s="30"/>
      <c r="B1697" s="30"/>
      <c r="C1697" s="32"/>
      <c r="D1697" s="30"/>
      <c r="E1697" s="30"/>
      <c r="F1697" s="30"/>
      <c r="G1697" s="58"/>
      <c r="H1697" s="27"/>
      <c r="I1697" s="30"/>
    </row>
    <row r="1698" spans="1:9" ht="15" x14ac:dyDescent="0.25">
      <c r="A1698" s="30"/>
      <c r="B1698" s="30"/>
      <c r="C1698" s="32"/>
      <c r="D1698" s="30"/>
      <c r="E1698" s="30"/>
      <c r="F1698" s="30"/>
      <c r="G1698" s="58"/>
      <c r="H1698" s="27"/>
      <c r="I1698" s="30"/>
    </row>
    <row r="1699" spans="1:9" ht="15" x14ac:dyDescent="0.25">
      <c r="A1699" s="30"/>
      <c r="B1699" s="30"/>
      <c r="C1699" s="32"/>
      <c r="D1699" s="30"/>
      <c r="E1699" s="30"/>
      <c r="F1699" s="30"/>
      <c r="G1699" s="58"/>
      <c r="H1699" s="27"/>
      <c r="I1699" s="30"/>
    </row>
    <row r="1700" spans="1:9" ht="15" x14ac:dyDescent="0.25">
      <c r="A1700" s="30"/>
      <c r="B1700" s="30"/>
      <c r="C1700" s="32"/>
      <c r="D1700" s="30"/>
      <c r="E1700" s="30"/>
      <c r="F1700" s="30"/>
      <c r="G1700" s="58"/>
      <c r="H1700" s="27"/>
      <c r="I1700" s="30"/>
    </row>
    <row r="1701" spans="1:9" ht="15" x14ac:dyDescent="0.25">
      <c r="A1701" s="30"/>
      <c r="B1701" s="30"/>
      <c r="C1701" s="32"/>
      <c r="D1701" s="30"/>
      <c r="E1701" s="30"/>
      <c r="F1701" s="30"/>
      <c r="G1701" s="58"/>
      <c r="H1701" s="27"/>
      <c r="I1701" s="30"/>
    </row>
    <row r="1702" spans="1:9" ht="15" x14ac:dyDescent="0.25">
      <c r="A1702" s="30"/>
      <c r="B1702" s="30"/>
      <c r="C1702" s="32"/>
      <c r="D1702" s="30"/>
      <c r="E1702" s="30"/>
      <c r="F1702" s="30"/>
      <c r="G1702" s="58"/>
      <c r="H1702" s="27"/>
      <c r="I1702" s="30"/>
    </row>
    <row r="1703" spans="1:9" ht="15" x14ac:dyDescent="0.25">
      <c r="A1703" s="30"/>
      <c r="B1703" s="30"/>
      <c r="C1703" s="32"/>
      <c r="D1703" s="30"/>
      <c r="E1703" s="30"/>
      <c r="F1703" s="30"/>
      <c r="G1703" s="58"/>
      <c r="H1703" s="27"/>
      <c r="I1703" s="30"/>
    </row>
    <row r="1704" spans="1:9" ht="15" x14ac:dyDescent="0.25">
      <c r="A1704" s="30"/>
      <c r="B1704" s="30"/>
      <c r="C1704" s="32"/>
      <c r="D1704" s="30"/>
      <c r="E1704" s="30"/>
      <c r="F1704" s="30"/>
      <c r="G1704" s="58"/>
      <c r="H1704" s="27"/>
      <c r="I1704" s="30"/>
    </row>
    <row r="1705" spans="1:9" ht="15" x14ac:dyDescent="0.25">
      <c r="A1705" s="30"/>
      <c r="B1705" s="30"/>
      <c r="C1705" s="32"/>
      <c r="D1705" s="30"/>
      <c r="E1705" s="30"/>
      <c r="F1705" s="30"/>
      <c r="G1705" s="58"/>
      <c r="H1705" s="27"/>
      <c r="I1705" s="30"/>
    </row>
    <row r="1706" spans="1:9" ht="15" x14ac:dyDescent="0.25">
      <c r="A1706" s="30"/>
      <c r="B1706" s="30"/>
      <c r="C1706" s="32"/>
      <c r="D1706" s="30"/>
      <c r="E1706" s="30"/>
      <c r="F1706" s="30"/>
      <c r="G1706" s="58"/>
      <c r="H1706" s="27"/>
      <c r="I1706" s="30"/>
    </row>
    <row r="1707" spans="1:9" ht="15" x14ac:dyDescent="0.25">
      <c r="A1707" s="30"/>
      <c r="B1707" s="30"/>
      <c r="C1707" s="32"/>
      <c r="D1707" s="30"/>
      <c r="E1707" s="30"/>
      <c r="F1707" s="30"/>
      <c r="G1707" s="58"/>
      <c r="H1707" s="27"/>
      <c r="I1707" s="30"/>
    </row>
    <row r="1708" spans="1:9" ht="15" x14ac:dyDescent="0.25">
      <c r="A1708" s="30"/>
      <c r="B1708" s="30"/>
      <c r="C1708" s="32"/>
      <c r="D1708" s="30"/>
      <c r="E1708" s="30"/>
      <c r="F1708" s="30"/>
      <c r="G1708" s="58"/>
      <c r="H1708" s="27"/>
      <c r="I1708" s="30"/>
    </row>
    <row r="1709" spans="1:9" ht="15" x14ac:dyDescent="0.25">
      <c r="A1709" s="30"/>
      <c r="B1709" s="30"/>
      <c r="C1709" s="32"/>
      <c r="D1709" s="30"/>
      <c r="E1709" s="30"/>
      <c r="F1709" s="30"/>
      <c r="G1709" s="58"/>
      <c r="H1709" s="27"/>
      <c r="I1709" s="30"/>
    </row>
    <row r="1710" spans="1:9" ht="15" x14ac:dyDescent="0.25">
      <c r="A1710" s="30"/>
      <c r="B1710" s="30"/>
      <c r="C1710" s="32"/>
      <c r="D1710" s="30"/>
      <c r="E1710" s="30"/>
      <c r="F1710" s="30"/>
      <c r="G1710" s="58"/>
      <c r="H1710" s="27"/>
      <c r="I1710" s="30"/>
    </row>
    <row r="1711" spans="1:9" ht="15" x14ac:dyDescent="0.25">
      <c r="A1711" s="30"/>
      <c r="B1711" s="30"/>
      <c r="C1711" s="32"/>
      <c r="D1711" s="30"/>
      <c r="E1711" s="30"/>
      <c r="F1711" s="30"/>
      <c r="G1711" s="58"/>
      <c r="H1711" s="27"/>
      <c r="I1711" s="30"/>
    </row>
    <row r="1712" spans="1:9" ht="15" x14ac:dyDescent="0.25">
      <c r="A1712" s="30"/>
      <c r="B1712" s="30"/>
      <c r="C1712" s="32"/>
      <c r="D1712" s="30"/>
      <c r="E1712" s="30"/>
      <c r="F1712" s="30"/>
      <c r="G1712" s="58"/>
      <c r="H1712" s="27"/>
      <c r="I1712" s="30"/>
    </row>
    <row r="1713" spans="1:9" ht="15" x14ac:dyDescent="0.25">
      <c r="A1713" s="30"/>
      <c r="B1713" s="30"/>
      <c r="C1713" s="32"/>
      <c r="D1713" s="30"/>
      <c r="E1713" s="30"/>
      <c r="F1713" s="30"/>
      <c r="G1713" s="58"/>
      <c r="H1713" s="27"/>
      <c r="I1713" s="30"/>
    </row>
    <row r="1714" spans="1:9" ht="15" x14ac:dyDescent="0.25">
      <c r="A1714" s="30"/>
      <c r="B1714" s="30"/>
      <c r="C1714" s="32"/>
      <c r="D1714" s="30"/>
      <c r="E1714" s="30"/>
      <c r="F1714" s="30"/>
      <c r="G1714" s="58"/>
      <c r="H1714" s="27"/>
      <c r="I1714" s="30"/>
    </row>
    <row r="1715" spans="1:9" ht="15" x14ac:dyDescent="0.25">
      <c r="A1715" s="30"/>
      <c r="B1715" s="30"/>
      <c r="C1715" s="32"/>
      <c r="D1715" s="30"/>
      <c r="E1715" s="30"/>
      <c r="F1715" s="30"/>
      <c r="G1715" s="58"/>
      <c r="H1715" s="27"/>
      <c r="I1715" s="30"/>
    </row>
    <row r="1716" spans="1:9" ht="15" x14ac:dyDescent="0.25">
      <c r="A1716" s="30"/>
      <c r="B1716" s="30"/>
      <c r="C1716" s="32"/>
      <c r="D1716" s="30"/>
      <c r="E1716" s="30"/>
      <c r="F1716" s="30"/>
      <c r="G1716" s="58"/>
      <c r="H1716" s="27"/>
      <c r="I1716" s="30"/>
    </row>
    <row r="1717" spans="1:9" ht="15" x14ac:dyDescent="0.25">
      <c r="A1717" s="30"/>
      <c r="B1717" s="30"/>
      <c r="C1717" s="32"/>
      <c r="D1717" s="30"/>
      <c r="E1717" s="30"/>
      <c r="F1717" s="30"/>
      <c r="G1717" s="58"/>
      <c r="H1717" s="27"/>
      <c r="I1717" s="30"/>
    </row>
    <row r="1718" spans="1:9" ht="15" x14ac:dyDescent="0.25">
      <c r="A1718" s="30"/>
      <c r="B1718" s="30"/>
      <c r="C1718" s="32"/>
      <c r="D1718" s="30"/>
      <c r="E1718" s="30"/>
      <c r="F1718" s="30"/>
      <c r="G1718" s="58"/>
      <c r="H1718" s="27"/>
      <c r="I1718" s="30"/>
    </row>
    <row r="1719" spans="1:9" ht="15" x14ac:dyDescent="0.25">
      <c r="A1719" s="30"/>
      <c r="B1719" s="30"/>
      <c r="C1719" s="32"/>
      <c r="D1719" s="30"/>
      <c r="E1719" s="30"/>
      <c r="F1719" s="30"/>
      <c r="G1719" s="58"/>
      <c r="H1719" s="27"/>
      <c r="I1719" s="30"/>
    </row>
    <row r="1720" spans="1:9" ht="15" x14ac:dyDescent="0.25">
      <c r="A1720" s="30"/>
      <c r="B1720" s="30"/>
      <c r="C1720" s="32"/>
      <c r="D1720" s="30"/>
      <c r="E1720" s="30"/>
      <c r="F1720" s="30"/>
      <c r="G1720" s="58"/>
      <c r="H1720" s="27"/>
      <c r="I1720" s="30"/>
    </row>
    <row r="1721" spans="1:9" ht="15" x14ac:dyDescent="0.25">
      <c r="A1721" s="30"/>
      <c r="B1721" s="30"/>
      <c r="C1721" s="32"/>
      <c r="D1721" s="30"/>
      <c r="E1721" s="30"/>
      <c r="F1721" s="30"/>
      <c r="G1721" s="58"/>
      <c r="H1721" s="27"/>
      <c r="I1721" s="30"/>
    </row>
    <row r="1722" spans="1:9" ht="15" x14ac:dyDescent="0.25">
      <c r="A1722" s="30"/>
      <c r="B1722" s="30"/>
      <c r="C1722" s="32"/>
      <c r="D1722" s="30"/>
      <c r="E1722" s="30"/>
      <c r="F1722" s="30"/>
      <c r="G1722" s="58"/>
      <c r="H1722" s="27"/>
      <c r="I1722" s="30"/>
    </row>
    <row r="1723" spans="1:9" ht="15" x14ac:dyDescent="0.25">
      <c r="A1723" s="30"/>
      <c r="B1723" s="30"/>
      <c r="C1723" s="32"/>
      <c r="D1723" s="30"/>
      <c r="E1723" s="30"/>
      <c r="F1723" s="30"/>
      <c r="G1723" s="58"/>
      <c r="H1723" s="27"/>
      <c r="I1723" s="30"/>
    </row>
    <row r="1724" spans="1:9" ht="15" x14ac:dyDescent="0.25">
      <c r="A1724" s="30"/>
      <c r="B1724" s="30"/>
      <c r="C1724" s="32"/>
      <c r="D1724" s="30"/>
      <c r="E1724" s="30"/>
      <c r="F1724" s="30"/>
      <c r="G1724" s="58"/>
      <c r="H1724" s="27"/>
      <c r="I1724" s="30"/>
    </row>
    <row r="1725" spans="1:9" ht="15" x14ac:dyDescent="0.25">
      <c r="A1725" s="30"/>
      <c r="B1725" s="30"/>
      <c r="C1725" s="32"/>
      <c r="D1725" s="30"/>
      <c r="E1725" s="30"/>
      <c r="F1725" s="30"/>
      <c r="G1725" s="58"/>
      <c r="H1725" s="27"/>
      <c r="I1725" s="30"/>
    </row>
    <row r="1726" spans="1:9" ht="15" x14ac:dyDescent="0.25">
      <c r="A1726" s="30"/>
      <c r="B1726" s="30"/>
      <c r="C1726" s="32"/>
      <c r="D1726" s="30"/>
      <c r="E1726" s="30"/>
      <c r="F1726" s="30"/>
      <c r="G1726" s="58"/>
      <c r="H1726" s="27"/>
      <c r="I1726" s="30"/>
    </row>
    <row r="1727" spans="1:9" ht="15" x14ac:dyDescent="0.25">
      <c r="A1727" s="30"/>
      <c r="B1727" s="30"/>
      <c r="C1727" s="32"/>
      <c r="D1727" s="30"/>
      <c r="E1727" s="30"/>
      <c r="F1727" s="30"/>
      <c r="G1727" s="58"/>
      <c r="H1727" s="27"/>
      <c r="I1727" s="30"/>
    </row>
    <row r="1728" spans="1:9" ht="15" x14ac:dyDescent="0.25">
      <c r="A1728" s="30"/>
      <c r="B1728" s="30"/>
      <c r="C1728" s="32"/>
      <c r="D1728" s="30"/>
      <c r="E1728" s="30"/>
      <c r="F1728" s="30"/>
      <c r="G1728" s="58"/>
      <c r="H1728" s="27"/>
      <c r="I1728" s="30"/>
    </row>
    <row r="1729" spans="1:9" ht="15" x14ac:dyDescent="0.25">
      <c r="A1729" s="30"/>
      <c r="B1729" s="30"/>
      <c r="C1729" s="32"/>
      <c r="D1729" s="30"/>
      <c r="E1729" s="30"/>
      <c r="F1729" s="30"/>
      <c r="G1729" s="58"/>
      <c r="H1729" s="27"/>
      <c r="I1729" s="30"/>
    </row>
    <row r="1730" spans="1:9" ht="15" x14ac:dyDescent="0.25">
      <c r="A1730" s="30"/>
      <c r="B1730" s="30"/>
      <c r="C1730" s="32"/>
      <c r="D1730" s="30"/>
      <c r="E1730" s="30"/>
      <c r="F1730" s="30"/>
      <c r="G1730" s="58"/>
      <c r="H1730" s="27"/>
      <c r="I1730" s="30"/>
    </row>
    <row r="1731" spans="1:9" ht="15" x14ac:dyDescent="0.25">
      <c r="A1731" s="30"/>
      <c r="B1731" s="30"/>
      <c r="C1731" s="32"/>
      <c r="D1731" s="30"/>
      <c r="E1731" s="30"/>
      <c r="F1731" s="30"/>
      <c r="G1731" s="58"/>
      <c r="H1731" s="27"/>
      <c r="I1731" s="30"/>
    </row>
    <row r="1732" spans="1:9" ht="15" x14ac:dyDescent="0.25">
      <c r="A1732" s="30"/>
      <c r="B1732" s="30"/>
      <c r="C1732" s="32"/>
      <c r="D1732" s="30"/>
      <c r="E1732" s="30"/>
      <c r="F1732" s="30"/>
      <c r="G1732" s="58"/>
      <c r="H1732" s="27"/>
      <c r="I1732" s="30"/>
    </row>
    <row r="1733" spans="1:9" ht="15" x14ac:dyDescent="0.25">
      <c r="A1733" s="30"/>
      <c r="B1733" s="30"/>
      <c r="C1733" s="32"/>
      <c r="D1733" s="30"/>
      <c r="E1733" s="30"/>
      <c r="F1733" s="30"/>
      <c r="G1733" s="58"/>
      <c r="H1733" s="27"/>
      <c r="I1733" s="30"/>
    </row>
    <row r="1734" spans="1:9" ht="15" x14ac:dyDescent="0.25">
      <c r="A1734" s="30"/>
      <c r="B1734" s="30"/>
      <c r="C1734" s="32"/>
      <c r="D1734" s="30"/>
      <c r="E1734" s="30"/>
      <c r="F1734" s="30"/>
      <c r="G1734" s="58"/>
      <c r="H1734" s="27"/>
      <c r="I1734" s="30"/>
    </row>
    <row r="1735" spans="1:9" ht="15" x14ac:dyDescent="0.25">
      <c r="A1735" s="30"/>
      <c r="B1735" s="30"/>
      <c r="C1735" s="32"/>
      <c r="D1735" s="30"/>
      <c r="E1735" s="30"/>
      <c r="F1735" s="30"/>
      <c r="G1735" s="58"/>
      <c r="H1735" s="27"/>
      <c r="I1735" s="30"/>
    </row>
    <row r="1736" spans="1:9" ht="15" x14ac:dyDescent="0.25">
      <c r="A1736" s="30"/>
      <c r="B1736" s="30"/>
      <c r="C1736" s="32"/>
      <c r="D1736" s="30"/>
      <c r="E1736" s="30"/>
      <c r="F1736" s="30"/>
      <c r="G1736" s="58"/>
      <c r="H1736" s="27"/>
      <c r="I1736" s="30"/>
    </row>
    <row r="1737" spans="1:9" ht="15" x14ac:dyDescent="0.25">
      <c r="A1737" s="30"/>
      <c r="B1737" s="30"/>
      <c r="C1737" s="32"/>
      <c r="D1737" s="30"/>
      <c r="E1737" s="30"/>
      <c r="F1737" s="30"/>
      <c r="G1737" s="58"/>
      <c r="H1737" s="27"/>
      <c r="I1737" s="30"/>
    </row>
    <row r="1738" spans="1:9" ht="15" x14ac:dyDescent="0.25">
      <c r="A1738" s="30"/>
      <c r="B1738" s="30"/>
      <c r="C1738" s="32"/>
      <c r="D1738" s="30"/>
      <c r="E1738" s="30"/>
      <c r="F1738" s="30"/>
      <c r="G1738" s="58"/>
      <c r="H1738" s="27"/>
      <c r="I1738" s="30"/>
    </row>
    <row r="1739" spans="1:9" ht="15" x14ac:dyDescent="0.25">
      <c r="A1739" s="30"/>
      <c r="B1739" s="30"/>
      <c r="C1739" s="32"/>
      <c r="D1739" s="30"/>
      <c r="E1739" s="30"/>
      <c r="F1739" s="30"/>
      <c r="G1739" s="58"/>
      <c r="H1739" s="27"/>
      <c r="I1739" s="30"/>
    </row>
    <row r="1740" spans="1:9" ht="15" x14ac:dyDescent="0.25">
      <c r="A1740" s="30"/>
      <c r="B1740" s="30"/>
      <c r="C1740" s="32"/>
      <c r="D1740" s="30"/>
      <c r="E1740" s="30"/>
      <c r="F1740" s="30"/>
      <c r="G1740" s="58"/>
      <c r="H1740" s="27"/>
      <c r="I1740" s="30"/>
    </row>
    <row r="1741" spans="1:9" ht="15" x14ac:dyDescent="0.25">
      <c r="A1741" s="30"/>
      <c r="B1741" s="30"/>
      <c r="C1741" s="32"/>
      <c r="D1741" s="30"/>
      <c r="E1741" s="30"/>
      <c r="F1741" s="30"/>
      <c r="G1741" s="58"/>
      <c r="H1741" s="27"/>
      <c r="I1741" s="30"/>
    </row>
    <row r="1742" spans="1:9" ht="15" x14ac:dyDescent="0.25">
      <c r="A1742" s="30"/>
      <c r="B1742" s="30"/>
      <c r="C1742" s="32"/>
      <c r="D1742" s="30"/>
      <c r="E1742" s="30"/>
      <c r="F1742" s="30"/>
      <c r="G1742" s="58"/>
      <c r="H1742" s="27"/>
      <c r="I1742" s="30"/>
    </row>
    <row r="1743" spans="1:9" ht="15" x14ac:dyDescent="0.25">
      <c r="A1743" s="30"/>
      <c r="B1743" s="30"/>
      <c r="C1743" s="32"/>
      <c r="D1743" s="30"/>
      <c r="E1743" s="30"/>
      <c r="F1743" s="30"/>
      <c r="G1743" s="58"/>
      <c r="H1743" s="27"/>
      <c r="I1743" s="30"/>
    </row>
    <row r="1744" spans="1:9" ht="15" x14ac:dyDescent="0.25">
      <c r="A1744" s="30"/>
      <c r="B1744" s="30"/>
      <c r="C1744" s="32"/>
      <c r="D1744" s="30"/>
      <c r="E1744" s="30"/>
      <c r="F1744" s="30"/>
      <c r="G1744" s="58"/>
      <c r="H1744" s="27"/>
      <c r="I1744" s="30"/>
    </row>
    <row r="1745" spans="1:9" ht="15" x14ac:dyDescent="0.25">
      <c r="A1745" s="30"/>
      <c r="B1745" s="30"/>
      <c r="C1745" s="32"/>
      <c r="D1745" s="30"/>
      <c r="E1745" s="30"/>
      <c r="F1745" s="30"/>
      <c r="G1745" s="58"/>
      <c r="H1745" s="27"/>
      <c r="I1745" s="30"/>
    </row>
    <row r="1746" spans="1:9" ht="15" x14ac:dyDescent="0.25">
      <c r="A1746" s="30"/>
      <c r="B1746" s="30"/>
      <c r="C1746" s="32"/>
      <c r="D1746" s="30"/>
      <c r="E1746" s="30"/>
      <c r="F1746" s="30"/>
      <c r="G1746" s="58"/>
      <c r="H1746" s="27"/>
      <c r="I1746" s="30"/>
    </row>
    <row r="1747" spans="1:9" ht="15" x14ac:dyDescent="0.25">
      <c r="A1747" s="30"/>
      <c r="B1747" s="30"/>
      <c r="C1747" s="32"/>
      <c r="D1747" s="30"/>
      <c r="E1747" s="30"/>
      <c r="F1747" s="30"/>
      <c r="G1747" s="58"/>
      <c r="H1747" s="27"/>
      <c r="I1747" s="30"/>
    </row>
    <row r="1748" spans="1:9" ht="15" x14ac:dyDescent="0.25">
      <c r="A1748" s="30"/>
      <c r="B1748" s="30"/>
      <c r="C1748" s="32"/>
      <c r="D1748" s="30"/>
      <c r="E1748" s="30"/>
      <c r="F1748" s="30"/>
      <c r="G1748" s="58"/>
      <c r="H1748" s="27"/>
      <c r="I1748" s="30"/>
    </row>
    <row r="1749" spans="1:9" ht="15" x14ac:dyDescent="0.25">
      <c r="A1749" s="30"/>
      <c r="B1749" s="30"/>
      <c r="C1749" s="32"/>
      <c r="D1749" s="30"/>
      <c r="E1749" s="30"/>
      <c r="F1749" s="30"/>
      <c r="G1749" s="58"/>
      <c r="H1749" s="27"/>
      <c r="I1749" s="30"/>
    </row>
    <row r="1750" spans="1:9" ht="15" x14ac:dyDescent="0.25">
      <c r="A1750" s="30"/>
      <c r="B1750" s="30"/>
      <c r="C1750" s="32"/>
      <c r="D1750" s="30"/>
      <c r="E1750" s="30"/>
      <c r="F1750" s="30"/>
      <c r="G1750" s="58"/>
      <c r="H1750" s="27"/>
      <c r="I1750" s="30"/>
    </row>
    <row r="1751" spans="1:9" ht="15" x14ac:dyDescent="0.25">
      <c r="A1751" s="30"/>
      <c r="B1751" s="30"/>
      <c r="C1751" s="32"/>
      <c r="D1751" s="30"/>
      <c r="E1751" s="30"/>
      <c r="F1751" s="30"/>
      <c r="G1751" s="58"/>
      <c r="H1751" s="27"/>
      <c r="I1751" s="30"/>
    </row>
    <row r="1752" spans="1:9" ht="15" x14ac:dyDescent="0.25">
      <c r="A1752" s="30"/>
      <c r="B1752" s="30"/>
      <c r="C1752" s="32"/>
      <c r="D1752" s="30"/>
      <c r="E1752" s="30"/>
      <c r="F1752" s="30"/>
      <c r="G1752" s="58"/>
      <c r="H1752" s="27"/>
      <c r="I1752" s="30"/>
    </row>
    <row r="1753" spans="1:9" ht="15" x14ac:dyDescent="0.25">
      <c r="A1753" s="30"/>
      <c r="B1753" s="30"/>
      <c r="C1753" s="32"/>
      <c r="D1753" s="30"/>
      <c r="E1753" s="30"/>
      <c r="F1753" s="30"/>
      <c r="G1753" s="58"/>
      <c r="H1753" s="27"/>
      <c r="I1753" s="30"/>
    </row>
    <row r="1754" spans="1:9" ht="15" x14ac:dyDescent="0.25">
      <c r="A1754" s="30"/>
      <c r="B1754" s="30"/>
      <c r="C1754" s="32"/>
      <c r="D1754" s="30"/>
      <c r="E1754" s="30"/>
      <c r="F1754" s="30"/>
      <c r="G1754" s="58"/>
      <c r="H1754" s="27"/>
      <c r="I1754" s="30"/>
    </row>
    <row r="1755" spans="1:9" ht="15" x14ac:dyDescent="0.25">
      <c r="A1755" s="30"/>
      <c r="B1755" s="30"/>
      <c r="C1755" s="32"/>
      <c r="D1755" s="30"/>
      <c r="E1755" s="30"/>
      <c r="F1755" s="30"/>
      <c r="G1755" s="58"/>
      <c r="H1755" s="27"/>
      <c r="I1755" s="30"/>
    </row>
    <row r="1756" spans="1:9" ht="15" x14ac:dyDescent="0.25">
      <c r="A1756" s="30"/>
      <c r="B1756" s="30"/>
      <c r="C1756" s="32"/>
      <c r="D1756" s="30"/>
      <c r="E1756" s="30"/>
      <c r="F1756" s="30"/>
      <c r="G1756" s="58"/>
      <c r="H1756" s="27"/>
      <c r="I1756" s="30"/>
    </row>
    <row r="1757" spans="1:9" ht="15" x14ac:dyDescent="0.25">
      <c r="A1757" s="30"/>
      <c r="B1757" s="30"/>
      <c r="C1757" s="32"/>
      <c r="D1757" s="30"/>
      <c r="E1757" s="30"/>
      <c r="F1757" s="30"/>
      <c r="G1757" s="58"/>
      <c r="H1757" s="27"/>
      <c r="I1757" s="30"/>
    </row>
    <row r="1758" spans="1:9" ht="15" x14ac:dyDescent="0.25">
      <c r="A1758" s="30"/>
      <c r="B1758" s="30"/>
      <c r="C1758" s="32"/>
      <c r="D1758" s="30"/>
      <c r="E1758" s="30"/>
      <c r="F1758" s="30"/>
      <c r="G1758" s="58"/>
      <c r="H1758" s="27"/>
      <c r="I1758" s="30"/>
    </row>
    <row r="1759" spans="1:9" ht="15" x14ac:dyDescent="0.25">
      <c r="A1759" s="30"/>
      <c r="B1759" s="30"/>
      <c r="C1759" s="32"/>
      <c r="D1759" s="30"/>
      <c r="E1759" s="30"/>
      <c r="F1759" s="30"/>
      <c r="G1759" s="58"/>
      <c r="H1759" s="27"/>
      <c r="I1759" s="30"/>
    </row>
    <row r="1760" spans="1:9" ht="15" x14ac:dyDescent="0.25">
      <c r="A1760" s="30"/>
      <c r="B1760" s="30"/>
      <c r="C1760" s="32"/>
      <c r="D1760" s="30"/>
      <c r="E1760" s="30"/>
      <c r="F1760" s="30"/>
      <c r="G1760" s="58"/>
      <c r="H1760" s="27"/>
      <c r="I1760" s="30"/>
    </row>
    <row r="1761" spans="1:9" ht="15" x14ac:dyDescent="0.25">
      <c r="A1761" s="30"/>
      <c r="B1761" s="30"/>
      <c r="C1761" s="32"/>
      <c r="D1761" s="30"/>
      <c r="E1761" s="30"/>
      <c r="F1761" s="30"/>
      <c r="G1761" s="58"/>
      <c r="H1761" s="27"/>
      <c r="I1761" s="30"/>
    </row>
    <row r="1762" spans="1:9" ht="15" x14ac:dyDescent="0.25">
      <c r="A1762" s="30"/>
      <c r="B1762" s="30"/>
      <c r="C1762" s="32"/>
      <c r="D1762" s="30"/>
      <c r="E1762" s="30"/>
      <c r="F1762" s="30"/>
      <c r="G1762" s="58"/>
      <c r="H1762" s="27"/>
      <c r="I1762" s="30"/>
    </row>
    <row r="1763" spans="1:9" ht="15" x14ac:dyDescent="0.25">
      <c r="A1763" s="30"/>
      <c r="B1763" s="30"/>
      <c r="C1763" s="32"/>
      <c r="D1763" s="30"/>
      <c r="E1763" s="30"/>
      <c r="F1763" s="30"/>
      <c r="G1763" s="58"/>
      <c r="H1763" s="27"/>
      <c r="I1763" s="30"/>
    </row>
    <row r="1764" spans="1:9" ht="15" x14ac:dyDescent="0.25">
      <c r="A1764" s="30"/>
      <c r="B1764" s="30"/>
      <c r="C1764" s="32"/>
      <c r="D1764" s="30"/>
      <c r="E1764" s="30"/>
      <c r="F1764" s="30"/>
      <c r="G1764" s="58"/>
      <c r="H1764" s="27"/>
      <c r="I1764" s="30"/>
    </row>
    <row r="1765" spans="1:9" ht="15" x14ac:dyDescent="0.25">
      <c r="A1765" s="30"/>
      <c r="B1765" s="30"/>
      <c r="C1765" s="32"/>
      <c r="D1765" s="30"/>
      <c r="E1765" s="30"/>
      <c r="F1765" s="30"/>
      <c r="G1765" s="58"/>
      <c r="H1765" s="27"/>
      <c r="I1765" s="30"/>
    </row>
    <row r="1766" spans="1:9" ht="15" x14ac:dyDescent="0.25">
      <c r="A1766" s="30"/>
      <c r="B1766" s="30"/>
      <c r="C1766" s="32"/>
      <c r="D1766" s="30"/>
      <c r="E1766" s="30"/>
      <c r="F1766" s="30"/>
      <c r="G1766" s="58"/>
      <c r="H1766" s="27"/>
      <c r="I1766" s="30"/>
    </row>
    <row r="1767" spans="1:9" ht="15" x14ac:dyDescent="0.25">
      <c r="A1767" s="30"/>
      <c r="B1767" s="30"/>
      <c r="C1767" s="32"/>
      <c r="D1767" s="30"/>
      <c r="E1767" s="30"/>
      <c r="F1767" s="30"/>
      <c r="G1767" s="58"/>
      <c r="H1767" s="27"/>
      <c r="I1767" s="30"/>
    </row>
    <row r="1768" spans="1:9" ht="15" x14ac:dyDescent="0.25">
      <c r="A1768" s="30"/>
      <c r="B1768" s="30"/>
      <c r="C1768" s="32"/>
      <c r="D1768" s="30"/>
      <c r="E1768" s="30"/>
      <c r="F1768" s="30"/>
      <c r="G1768" s="58"/>
      <c r="H1768" s="27"/>
      <c r="I1768" s="30"/>
    </row>
    <row r="1769" spans="1:9" ht="15" x14ac:dyDescent="0.25">
      <c r="A1769" s="30"/>
      <c r="B1769" s="30"/>
      <c r="C1769" s="32"/>
      <c r="D1769" s="30"/>
      <c r="E1769" s="30"/>
      <c r="F1769" s="30"/>
      <c r="G1769" s="58"/>
      <c r="H1769" s="27"/>
      <c r="I1769" s="30"/>
    </row>
    <row r="1770" spans="1:9" ht="15" x14ac:dyDescent="0.25">
      <c r="A1770" s="30"/>
      <c r="B1770" s="30"/>
      <c r="C1770" s="32"/>
      <c r="D1770" s="30"/>
      <c r="E1770" s="30"/>
      <c r="F1770" s="30"/>
      <c r="G1770" s="58"/>
      <c r="H1770" s="27"/>
      <c r="I1770" s="30"/>
    </row>
    <row r="1771" spans="1:9" ht="15" x14ac:dyDescent="0.25">
      <c r="A1771" s="30"/>
      <c r="B1771" s="30"/>
      <c r="C1771" s="32"/>
      <c r="D1771" s="30"/>
      <c r="E1771" s="30"/>
      <c r="F1771" s="30"/>
      <c r="G1771" s="58"/>
      <c r="H1771" s="27"/>
      <c r="I1771" s="30"/>
    </row>
    <row r="1772" spans="1:9" ht="15" x14ac:dyDescent="0.25">
      <c r="A1772" s="30"/>
      <c r="B1772" s="30"/>
      <c r="C1772" s="32"/>
      <c r="D1772" s="30"/>
      <c r="E1772" s="30"/>
      <c r="F1772" s="30"/>
      <c r="G1772" s="58"/>
      <c r="H1772" s="27"/>
      <c r="I1772" s="30"/>
    </row>
    <row r="1773" spans="1:9" ht="15" x14ac:dyDescent="0.25">
      <c r="A1773" s="30"/>
      <c r="B1773" s="30"/>
      <c r="C1773" s="32"/>
      <c r="D1773" s="30"/>
      <c r="E1773" s="30"/>
      <c r="F1773" s="30"/>
      <c r="G1773" s="58"/>
      <c r="H1773" s="27"/>
      <c r="I1773" s="30"/>
    </row>
    <row r="1774" spans="1:9" ht="15" x14ac:dyDescent="0.25">
      <c r="A1774" s="30"/>
      <c r="B1774" s="30"/>
      <c r="C1774" s="32"/>
      <c r="D1774" s="30"/>
      <c r="E1774" s="30"/>
      <c r="F1774" s="30"/>
      <c r="G1774" s="58"/>
      <c r="H1774" s="27"/>
      <c r="I1774" s="30"/>
    </row>
    <row r="1775" spans="1:9" ht="15" x14ac:dyDescent="0.25">
      <c r="A1775" s="30"/>
      <c r="B1775" s="30"/>
      <c r="C1775" s="32"/>
      <c r="D1775" s="30"/>
      <c r="E1775" s="30"/>
      <c r="F1775" s="30"/>
      <c r="G1775" s="58"/>
      <c r="H1775" s="27"/>
      <c r="I1775" s="30"/>
    </row>
    <row r="1776" spans="1:9" ht="15" x14ac:dyDescent="0.25">
      <c r="A1776" s="30"/>
      <c r="B1776" s="30"/>
      <c r="C1776" s="32"/>
      <c r="D1776" s="30"/>
      <c r="E1776" s="30"/>
      <c r="F1776" s="30"/>
      <c r="G1776" s="58"/>
      <c r="H1776" s="27"/>
      <c r="I1776" s="30"/>
    </row>
    <row r="1777" spans="1:9" ht="15" x14ac:dyDescent="0.25">
      <c r="A1777" s="30"/>
      <c r="B1777" s="30"/>
      <c r="C1777" s="32"/>
      <c r="D1777" s="30"/>
      <c r="E1777" s="30"/>
      <c r="F1777" s="30"/>
      <c r="G1777" s="58"/>
      <c r="H1777" s="27"/>
      <c r="I1777" s="30"/>
    </row>
    <row r="1778" spans="1:9" ht="15" x14ac:dyDescent="0.25">
      <c r="A1778" s="30"/>
      <c r="B1778" s="30"/>
      <c r="C1778" s="32"/>
      <c r="D1778" s="30"/>
      <c r="E1778" s="30"/>
      <c r="F1778" s="30"/>
      <c r="G1778" s="58"/>
      <c r="H1778" s="27"/>
      <c r="I1778" s="30"/>
    </row>
    <row r="1779" spans="1:9" ht="15" x14ac:dyDescent="0.25">
      <c r="A1779" s="30"/>
      <c r="B1779" s="30"/>
      <c r="C1779" s="32"/>
      <c r="D1779" s="30"/>
      <c r="E1779" s="30"/>
      <c r="F1779" s="30"/>
      <c r="G1779" s="58"/>
      <c r="H1779" s="27"/>
      <c r="I1779" s="30"/>
    </row>
    <row r="1780" spans="1:9" ht="15" x14ac:dyDescent="0.25">
      <c r="A1780" s="30"/>
      <c r="B1780" s="30"/>
      <c r="C1780" s="32"/>
      <c r="D1780" s="30"/>
      <c r="E1780" s="30"/>
      <c r="F1780" s="30"/>
      <c r="G1780" s="58"/>
      <c r="H1780" s="27"/>
      <c r="I1780" s="30"/>
    </row>
    <row r="1781" spans="1:9" ht="15" x14ac:dyDescent="0.25">
      <c r="A1781" s="30"/>
      <c r="B1781" s="30"/>
      <c r="C1781" s="32"/>
      <c r="D1781" s="30"/>
      <c r="E1781" s="30"/>
      <c r="F1781" s="30"/>
      <c r="G1781" s="58"/>
      <c r="H1781" s="27"/>
      <c r="I1781" s="30"/>
    </row>
    <row r="1782" spans="1:9" ht="15" x14ac:dyDescent="0.25">
      <c r="A1782" s="30"/>
      <c r="B1782" s="30"/>
      <c r="C1782" s="32"/>
      <c r="D1782" s="30"/>
      <c r="E1782" s="30"/>
      <c r="F1782" s="30"/>
      <c r="G1782" s="58"/>
      <c r="H1782" s="27"/>
      <c r="I1782" s="30"/>
    </row>
    <row r="1783" spans="1:9" ht="15" x14ac:dyDescent="0.25">
      <c r="A1783" s="30"/>
      <c r="B1783" s="30"/>
      <c r="C1783" s="32"/>
      <c r="D1783" s="30"/>
      <c r="E1783" s="30"/>
      <c r="F1783" s="30"/>
      <c r="G1783" s="58"/>
      <c r="H1783" s="27"/>
      <c r="I1783" s="30"/>
    </row>
    <row r="1784" spans="1:9" ht="15" x14ac:dyDescent="0.25">
      <c r="A1784" s="30"/>
      <c r="B1784" s="30"/>
      <c r="C1784" s="32"/>
      <c r="D1784" s="30"/>
      <c r="E1784" s="30"/>
      <c r="F1784" s="30"/>
      <c r="G1784" s="58"/>
      <c r="H1784" s="27"/>
      <c r="I1784" s="30"/>
    </row>
    <row r="1785" spans="1:9" ht="15" x14ac:dyDescent="0.25">
      <c r="A1785" s="30"/>
      <c r="B1785" s="30"/>
      <c r="C1785" s="32"/>
      <c r="D1785" s="30"/>
      <c r="E1785" s="30"/>
      <c r="F1785" s="30"/>
      <c r="G1785" s="58"/>
      <c r="H1785" s="27"/>
      <c r="I1785" s="30"/>
    </row>
    <row r="1786" spans="1:9" ht="15" x14ac:dyDescent="0.25">
      <c r="A1786" s="30"/>
      <c r="B1786" s="30"/>
      <c r="C1786" s="32"/>
      <c r="D1786" s="30"/>
      <c r="E1786" s="30"/>
      <c r="F1786" s="30"/>
      <c r="G1786" s="58"/>
      <c r="H1786" s="27"/>
      <c r="I1786" s="30"/>
    </row>
    <row r="1787" spans="1:9" ht="15" x14ac:dyDescent="0.25">
      <c r="A1787" s="30"/>
      <c r="B1787" s="30"/>
      <c r="C1787" s="32"/>
      <c r="D1787" s="30"/>
      <c r="E1787" s="30"/>
      <c r="F1787" s="30"/>
      <c r="G1787" s="58"/>
      <c r="H1787" s="27"/>
      <c r="I1787" s="30"/>
    </row>
    <row r="1788" spans="1:9" ht="15" x14ac:dyDescent="0.25">
      <c r="A1788" s="30"/>
      <c r="B1788" s="30"/>
      <c r="C1788" s="32"/>
      <c r="D1788" s="30"/>
      <c r="E1788" s="30"/>
      <c r="F1788" s="30"/>
      <c r="G1788" s="58"/>
      <c r="H1788" s="27"/>
      <c r="I1788" s="30"/>
    </row>
    <row r="1789" spans="1:9" ht="15" x14ac:dyDescent="0.25">
      <c r="A1789" s="30"/>
      <c r="B1789" s="30"/>
      <c r="C1789" s="32"/>
      <c r="D1789" s="30"/>
      <c r="E1789" s="30"/>
      <c r="F1789" s="30"/>
      <c r="G1789" s="58"/>
      <c r="H1789" s="27"/>
      <c r="I1789" s="30"/>
    </row>
    <row r="1790" spans="1:9" ht="15" x14ac:dyDescent="0.25">
      <c r="A1790" s="30"/>
      <c r="B1790" s="30"/>
      <c r="C1790" s="32"/>
      <c r="D1790" s="30"/>
      <c r="E1790" s="30"/>
      <c r="F1790" s="30"/>
      <c r="G1790" s="58"/>
      <c r="H1790" s="27"/>
      <c r="I1790" s="30"/>
    </row>
    <row r="1791" spans="1:9" ht="15" x14ac:dyDescent="0.25">
      <c r="A1791" s="30"/>
      <c r="B1791" s="30"/>
      <c r="C1791" s="32"/>
      <c r="D1791" s="30"/>
      <c r="E1791" s="30"/>
      <c r="F1791" s="30"/>
      <c r="G1791" s="58"/>
      <c r="H1791" s="27"/>
      <c r="I1791" s="30"/>
    </row>
    <row r="1792" spans="1:9" ht="15" x14ac:dyDescent="0.25">
      <c r="A1792" s="30"/>
      <c r="B1792" s="30"/>
      <c r="C1792" s="32"/>
      <c r="D1792" s="30"/>
      <c r="E1792" s="30"/>
      <c r="F1792" s="30"/>
      <c r="G1792" s="58"/>
      <c r="H1792" s="27"/>
      <c r="I1792" s="30"/>
    </row>
    <row r="1793" spans="1:9" ht="15" x14ac:dyDescent="0.25">
      <c r="A1793" s="30"/>
      <c r="B1793" s="30"/>
      <c r="C1793" s="32"/>
      <c r="D1793" s="30"/>
      <c r="E1793" s="30"/>
      <c r="F1793" s="30"/>
      <c r="G1793" s="58"/>
      <c r="H1793" s="27"/>
      <c r="I1793" s="30"/>
    </row>
    <row r="1794" spans="1:9" ht="15" x14ac:dyDescent="0.25">
      <c r="A1794" s="30"/>
      <c r="B1794" s="30"/>
      <c r="C1794" s="32"/>
      <c r="D1794" s="30"/>
      <c r="E1794" s="30"/>
      <c r="F1794" s="30"/>
      <c r="G1794" s="58"/>
      <c r="H1794" s="27"/>
      <c r="I1794" s="30"/>
    </row>
    <row r="1795" spans="1:9" ht="15" x14ac:dyDescent="0.25">
      <c r="A1795" s="30"/>
      <c r="B1795" s="30"/>
      <c r="C1795" s="32"/>
      <c r="D1795" s="30"/>
      <c r="E1795" s="30"/>
      <c r="F1795" s="30"/>
      <c r="G1795" s="58"/>
      <c r="H1795" s="27"/>
      <c r="I1795" s="30"/>
    </row>
    <row r="1796" spans="1:9" ht="15" x14ac:dyDescent="0.25">
      <c r="A1796" s="30"/>
      <c r="B1796" s="30"/>
      <c r="C1796" s="32"/>
      <c r="D1796" s="30"/>
      <c r="E1796" s="30"/>
      <c r="F1796" s="30"/>
      <c r="G1796" s="58"/>
      <c r="H1796" s="27"/>
      <c r="I1796" s="30"/>
    </row>
    <row r="1797" spans="1:9" ht="15" x14ac:dyDescent="0.25">
      <c r="A1797" s="30"/>
      <c r="B1797" s="30"/>
      <c r="C1797" s="32"/>
      <c r="D1797" s="30"/>
      <c r="E1797" s="30"/>
      <c r="F1797" s="30"/>
      <c r="G1797" s="58"/>
      <c r="H1797" s="27"/>
      <c r="I1797" s="30"/>
    </row>
    <row r="1798" spans="1:9" ht="15" x14ac:dyDescent="0.25">
      <c r="A1798" s="30"/>
      <c r="B1798" s="30"/>
      <c r="C1798" s="32"/>
      <c r="D1798" s="30"/>
      <c r="E1798" s="30"/>
      <c r="F1798" s="30"/>
      <c r="G1798" s="58"/>
      <c r="H1798" s="27"/>
      <c r="I1798" s="30"/>
    </row>
    <row r="1799" spans="1:9" ht="15" x14ac:dyDescent="0.25">
      <c r="A1799" s="30"/>
      <c r="B1799" s="30"/>
      <c r="C1799" s="32"/>
      <c r="D1799" s="30"/>
      <c r="E1799" s="30"/>
      <c r="F1799" s="30"/>
      <c r="G1799" s="58"/>
      <c r="H1799" s="27"/>
      <c r="I1799" s="30"/>
    </row>
    <row r="1800" spans="1:9" ht="15" x14ac:dyDescent="0.25">
      <c r="A1800" s="30"/>
      <c r="B1800" s="30"/>
      <c r="C1800" s="32"/>
      <c r="D1800" s="30"/>
      <c r="E1800" s="30"/>
      <c r="F1800" s="30"/>
      <c r="G1800" s="58"/>
      <c r="H1800" s="27"/>
      <c r="I1800" s="30"/>
    </row>
    <row r="1801" spans="1:9" ht="15" x14ac:dyDescent="0.25">
      <c r="A1801" s="30"/>
      <c r="B1801" s="30"/>
      <c r="C1801" s="32"/>
      <c r="D1801" s="30"/>
      <c r="E1801" s="30"/>
      <c r="F1801" s="30"/>
      <c r="G1801" s="58"/>
      <c r="H1801" s="27"/>
      <c r="I1801" s="30"/>
    </row>
    <row r="1802" spans="1:9" ht="15" x14ac:dyDescent="0.25">
      <c r="A1802" s="30"/>
      <c r="B1802" s="30"/>
      <c r="C1802" s="32"/>
      <c r="D1802" s="30"/>
      <c r="E1802" s="30"/>
      <c r="F1802" s="30"/>
      <c r="G1802" s="58"/>
      <c r="H1802" s="27"/>
      <c r="I1802" s="30"/>
    </row>
    <row r="1803" spans="1:9" ht="15" x14ac:dyDescent="0.25">
      <c r="A1803" s="30"/>
      <c r="B1803" s="30"/>
      <c r="C1803" s="32"/>
      <c r="D1803" s="30"/>
      <c r="E1803" s="30"/>
      <c r="F1803" s="30"/>
      <c r="G1803" s="58"/>
      <c r="H1803" s="27"/>
      <c r="I1803" s="30"/>
    </row>
    <row r="1804" spans="1:9" ht="15" x14ac:dyDescent="0.25">
      <c r="A1804" s="30"/>
      <c r="B1804" s="30"/>
      <c r="C1804" s="32"/>
      <c r="D1804" s="30"/>
      <c r="E1804" s="30"/>
      <c r="F1804" s="30"/>
      <c r="G1804" s="58"/>
      <c r="H1804" s="27"/>
      <c r="I1804" s="30"/>
    </row>
    <row r="1805" spans="1:9" ht="15" x14ac:dyDescent="0.25">
      <c r="A1805" s="30"/>
      <c r="B1805" s="30"/>
      <c r="C1805" s="32"/>
      <c r="D1805" s="30"/>
      <c r="E1805" s="30"/>
      <c r="F1805" s="30"/>
      <c r="G1805" s="58"/>
      <c r="H1805" s="27"/>
      <c r="I1805" s="30"/>
    </row>
    <row r="1806" spans="1:9" ht="15" x14ac:dyDescent="0.25">
      <c r="A1806" s="30"/>
      <c r="B1806" s="30"/>
      <c r="C1806" s="32"/>
      <c r="D1806" s="30"/>
      <c r="E1806" s="30"/>
      <c r="F1806" s="30"/>
      <c r="G1806" s="58"/>
      <c r="H1806" s="27"/>
      <c r="I1806" s="30"/>
    </row>
    <row r="1807" spans="1:9" ht="15" x14ac:dyDescent="0.25">
      <c r="A1807" s="30"/>
      <c r="B1807" s="30"/>
      <c r="C1807" s="32"/>
      <c r="D1807" s="30"/>
      <c r="E1807" s="30"/>
      <c r="F1807" s="30"/>
      <c r="G1807" s="58"/>
      <c r="H1807" s="27"/>
      <c r="I1807" s="30"/>
    </row>
    <row r="1808" spans="1:9" ht="15" x14ac:dyDescent="0.25">
      <c r="A1808" s="30"/>
      <c r="B1808" s="30"/>
      <c r="C1808" s="32"/>
      <c r="D1808" s="30"/>
      <c r="E1808" s="30"/>
      <c r="F1808" s="30"/>
      <c r="G1808" s="58"/>
      <c r="H1808" s="27"/>
      <c r="I1808" s="30"/>
    </row>
    <row r="1809" spans="1:9" ht="15" x14ac:dyDescent="0.25">
      <c r="A1809" s="30"/>
      <c r="B1809" s="30"/>
      <c r="C1809" s="32"/>
      <c r="D1809" s="30"/>
      <c r="E1809" s="30"/>
      <c r="F1809" s="30"/>
      <c r="G1809" s="58"/>
      <c r="H1809" s="27"/>
      <c r="I1809" s="30"/>
    </row>
    <row r="1810" spans="1:9" ht="15" x14ac:dyDescent="0.25">
      <c r="A1810" s="30"/>
      <c r="B1810" s="30"/>
      <c r="C1810" s="32"/>
      <c r="D1810" s="30"/>
      <c r="E1810" s="30"/>
      <c r="F1810" s="30"/>
      <c r="G1810" s="58"/>
      <c r="H1810" s="27"/>
      <c r="I1810" s="30"/>
    </row>
    <row r="1811" spans="1:9" ht="15" x14ac:dyDescent="0.25">
      <c r="A1811" s="30"/>
      <c r="B1811" s="30"/>
      <c r="C1811" s="32"/>
      <c r="D1811" s="30"/>
      <c r="E1811" s="30"/>
      <c r="F1811" s="30"/>
      <c r="G1811" s="58"/>
      <c r="H1811" s="27"/>
      <c r="I1811" s="30"/>
    </row>
    <row r="1812" spans="1:9" ht="15" x14ac:dyDescent="0.25">
      <c r="A1812" s="30"/>
      <c r="B1812" s="30"/>
      <c r="C1812" s="32"/>
      <c r="D1812" s="30"/>
      <c r="E1812" s="30"/>
      <c r="F1812" s="30"/>
      <c r="G1812" s="58"/>
      <c r="H1812" s="27"/>
      <c r="I1812" s="30"/>
    </row>
    <row r="1813" spans="1:9" ht="15" x14ac:dyDescent="0.25">
      <c r="A1813" s="30"/>
      <c r="B1813" s="30"/>
      <c r="C1813" s="32"/>
      <c r="D1813" s="30"/>
      <c r="E1813" s="30"/>
      <c r="F1813" s="30"/>
      <c r="G1813" s="58"/>
      <c r="H1813" s="27"/>
      <c r="I1813" s="30"/>
    </row>
    <row r="1814" spans="1:9" ht="15" x14ac:dyDescent="0.25">
      <c r="A1814" s="30"/>
      <c r="B1814" s="30"/>
      <c r="C1814" s="32"/>
      <c r="D1814" s="30"/>
      <c r="E1814" s="30"/>
      <c r="F1814" s="30"/>
      <c r="G1814" s="58"/>
      <c r="H1814" s="27"/>
      <c r="I1814" s="30"/>
    </row>
    <row r="1815" spans="1:9" ht="15" x14ac:dyDescent="0.25">
      <c r="A1815" s="30"/>
      <c r="B1815" s="30"/>
      <c r="C1815" s="32"/>
      <c r="D1815" s="30"/>
      <c r="E1815" s="30"/>
      <c r="F1815" s="30"/>
      <c r="G1815" s="58"/>
      <c r="H1815" s="27"/>
      <c r="I1815" s="30"/>
    </row>
    <row r="1816" spans="1:9" ht="15" x14ac:dyDescent="0.25">
      <c r="A1816" s="30"/>
      <c r="B1816" s="30"/>
      <c r="C1816" s="32"/>
      <c r="D1816" s="30"/>
      <c r="E1816" s="30"/>
      <c r="F1816" s="30"/>
      <c r="G1816" s="58"/>
      <c r="H1816" s="27"/>
      <c r="I1816" s="30"/>
    </row>
    <row r="1817" spans="1:9" ht="15" x14ac:dyDescent="0.25">
      <c r="A1817" s="30"/>
      <c r="B1817" s="30"/>
      <c r="C1817" s="32"/>
      <c r="D1817" s="30"/>
      <c r="E1817" s="30"/>
      <c r="F1817" s="30"/>
      <c r="G1817" s="58"/>
      <c r="H1817" s="27"/>
      <c r="I1817" s="30"/>
    </row>
    <row r="1818" spans="1:9" ht="15" x14ac:dyDescent="0.25">
      <c r="A1818" s="30"/>
      <c r="B1818" s="30"/>
      <c r="C1818" s="32"/>
      <c r="D1818" s="30"/>
      <c r="E1818" s="30"/>
      <c r="F1818" s="30"/>
      <c r="G1818" s="58"/>
      <c r="H1818" s="27"/>
      <c r="I1818" s="30"/>
    </row>
    <row r="1819" spans="1:9" ht="15" x14ac:dyDescent="0.25">
      <c r="A1819" s="30"/>
      <c r="B1819" s="30"/>
      <c r="C1819" s="32"/>
      <c r="D1819" s="30"/>
      <c r="E1819" s="30"/>
      <c r="F1819" s="30"/>
      <c r="G1819" s="58"/>
      <c r="H1819" s="27"/>
      <c r="I1819" s="30"/>
    </row>
    <row r="1820" spans="1:9" ht="15" x14ac:dyDescent="0.25">
      <c r="A1820" s="30"/>
      <c r="B1820" s="30"/>
      <c r="C1820" s="32"/>
      <c r="D1820" s="30"/>
      <c r="E1820" s="30"/>
      <c r="F1820" s="30"/>
      <c r="G1820" s="58"/>
      <c r="H1820" s="27"/>
      <c r="I1820" s="30"/>
    </row>
    <row r="1821" spans="1:9" ht="15" x14ac:dyDescent="0.25">
      <c r="A1821" s="30"/>
      <c r="B1821" s="30"/>
      <c r="C1821" s="32"/>
      <c r="D1821" s="30"/>
      <c r="E1821" s="30"/>
      <c r="F1821" s="30"/>
      <c r="G1821" s="58"/>
      <c r="H1821" s="27"/>
      <c r="I1821" s="30"/>
    </row>
    <row r="1822" spans="1:9" ht="15" x14ac:dyDescent="0.25">
      <c r="A1822" s="30"/>
      <c r="B1822" s="30"/>
      <c r="C1822" s="32"/>
      <c r="D1822" s="30"/>
      <c r="E1822" s="30"/>
      <c r="F1822" s="30"/>
      <c r="G1822" s="58"/>
      <c r="H1822" s="27"/>
      <c r="I1822" s="30"/>
    </row>
    <row r="1823" spans="1:9" ht="15" x14ac:dyDescent="0.25">
      <c r="A1823" s="30"/>
      <c r="B1823" s="30"/>
      <c r="C1823" s="32"/>
      <c r="D1823" s="30"/>
      <c r="E1823" s="30"/>
      <c r="F1823" s="30"/>
      <c r="G1823" s="58"/>
      <c r="H1823" s="27"/>
      <c r="I1823" s="30"/>
    </row>
    <row r="1824" spans="1:9" ht="15" x14ac:dyDescent="0.25">
      <c r="A1824" s="30"/>
      <c r="B1824" s="30"/>
      <c r="C1824" s="32"/>
      <c r="D1824" s="30"/>
      <c r="E1824" s="30"/>
      <c r="F1824" s="30"/>
      <c r="G1824" s="58"/>
      <c r="H1824" s="27"/>
      <c r="I1824" s="30"/>
    </row>
    <row r="1825" spans="1:9" ht="15" x14ac:dyDescent="0.25">
      <c r="A1825" s="30"/>
      <c r="B1825" s="30"/>
      <c r="C1825" s="32"/>
      <c r="D1825" s="30"/>
      <c r="E1825" s="30"/>
      <c r="F1825" s="30"/>
      <c r="G1825" s="58"/>
      <c r="H1825" s="27"/>
      <c r="I1825" s="30"/>
    </row>
    <row r="1826" spans="1:9" ht="15" x14ac:dyDescent="0.25">
      <c r="A1826" s="30"/>
      <c r="B1826" s="30"/>
      <c r="C1826" s="32"/>
      <c r="D1826" s="30"/>
      <c r="E1826" s="30"/>
      <c r="F1826" s="30"/>
      <c r="G1826" s="58"/>
      <c r="H1826" s="27"/>
      <c r="I1826" s="30"/>
    </row>
    <row r="1827" spans="1:9" ht="15" x14ac:dyDescent="0.25">
      <c r="A1827" s="30"/>
      <c r="B1827" s="30"/>
      <c r="C1827" s="32"/>
      <c r="D1827" s="30"/>
      <c r="E1827" s="30"/>
      <c r="F1827" s="30"/>
      <c r="G1827" s="58"/>
      <c r="H1827" s="27"/>
      <c r="I1827" s="30"/>
    </row>
    <row r="1828" spans="1:9" ht="15" x14ac:dyDescent="0.25">
      <c r="A1828" s="30"/>
      <c r="B1828" s="30"/>
      <c r="C1828" s="32"/>
      <c r="D1828" s="30"/>
      <c r="E1828" s="30"/>
      <c r="F1828" s="30"/>
      <c r="G1828" s="58"/>
      <c r="H1828" s="27"/>
      <c r="I1828" s="30"/>
    </row>
    <row r="1829" spans="1:9" ht="15" x14ac:dyDescent="0.25">
      <c r="A1829" s="30"/>
      <c r="B1829" s="30"/>
      <c r="C1829" s="32"/>
      <c r="D1829" s="30"/>
      <c r="E1829" s="30"/>
      <c r="F1829" s="30"/>
      <c r="G1829" s="58"/>
      <c r="H1829" s="27"/>
      <c r="I1829" s="30"/>
    </row>
    <row r="1830" spans="1:9" ht="15" x14ac:dyDescent="0.25">
      <c r="A1830" s="30"/>
      <c r="B1830" s="30"/>
      <c r="C1830" s="32"/>
      <c r="D1830" s="30"/>
      <c r="E1830" s="30"/>
      <c r="F1830" s="30"/>
      <c r="G1830" s="58"/>
      <c r="H1830" s="27"/>
      <c r="I1830" s="30"/>
    </row>
    <row r="1831" spans="1:9" ht="15" x14ac:dyDescent="0.25">
      <c r="A1831" s="30"/>
      <c r="B1831" s="30"/>
      <c r="C1831" s="32"/>
      <c r="D1831" s="30"/>
      <c r="E1831" s="30"/>
      <c r="F1831" s="30"/>
      <c r="G1831" s="58"/>
      <c r="H1831" s="27"/>
      <c r="I1831" s="30"/>
    </row>
    <row r="1832" spans="1:9" ht="15" x14ac:dyDescent="0.25">
      <c r="A1832" s="30"/>
      <c r="B1832" s="30"/>
      <c r="C1832" s="32"/>
      <c r="D1832" s="30"/>
      <c r="E1832" s="30"/>
      <c r="F1832" s="30"/>
      <c r="G1832" s="58"/>
      <c r="H1832" s="27"/>
      <c r="I1832" s="30"/>
    </row>
    <row r="1833" spans="1:9" ht="15" x14ac:dyDescent="0.25">
      <c r="A1833" s="30"/>
      <c r="B1833" s="30"/>
      <c r="C1833" s="32"/>
      <c r="D1833" s="30"/>
      <c r="E1833" s="30"/>
      <c r="F1833" s="30"/>
      <c r="G1833" s="58"/>
      <c r="H1833" s="27"/>
      <c r="I1833" s="30"/>
    </row>
    <row r="1834" spans="1:9" ht="15" x14ac:dyDescent="0.25">
      <c r="A1834" s="30"/>
      <c r="B1834" s="30"/>
      <c r="C1834" s="32"/>
      <c r="D1834" s="30"/>
      <c r="E1834" s="30"/>
      <c r="F1834" s="30"/>
      <c r="G1834" s="58"/>
      <c r="H1834" s="27"/>
      <c r="I1834" s="30"/>
    </row>
    <row r="1835" spans="1:9" ht="15" x14ac:dyDescent="0.25">
      <c r="A1835" s="30"/>
      <c r="B1835" s="30"/>
      <c r="C1835" s="32"/>
      <c r="D1835" s="30"/>
      <c r="E1835" s="30"/>
      <c r="F1835" s="30"/>
      <c r="G1835" s="58"/>
      <c r="H1835" s="27"/>
      <c r="I1835" s="30"/>
    </row>
    <row r="1836" spans="1:9" ht="15" x14ac:dyDescent="0.25">
      <c r="A1836" s="30"/>
      <c r="B1836" s="30"/>
      <c r="C1836" s="32"/>
      <c r="D1836" s="30"/>
      <c r="E1836" s="30"/>
      <c r="F1836" s="30"/>
      <c r="G1836" s="58"/>
      <c r="H1836" s="27"/>
      <c r="I1836" s="30"/>
    </row>
    <row r="1837" spans="1:9" ht="15" x14ac:dyDescent="0.25">
      <c r="A1837" s="30"/>
      <c r="B1837" s="30"/>
      <c r="C1837" s="32"/>
      <c r="D1837" s="30"/>
      <c r="E1837" s="30"/>
      <c r="F1837" s="30"/>
      <c r="G1837" s="58"/>
      <c r="H1837" s="27"/>
      <c r="I1837" s="30"/>
    </row>
    <row r="1838" spans="1:9" ht="15" x14ac:dyDescent="0.25">
      <c r="A1838" s="30"/>
      <c r="B1838" s="30"/>
      <c r="C1838" s="32"/>
      <c r="D1838" s="30"/>
      <c r="E1838" s="30"/>
      <c r="F1838" s="30"/>
      <c r="G1838" s="58"/>
      <c r="H1838" s="27"/>
      <c r="I1838" s="30"/>
    </row>
    <row r="1839" spans="1:9" ht="15" x14ac:dyDescent="0.25">
      <c r="A1839" s="30"/>
      <c r="B1839" s="30"/>
      <c r="C1839" s="32"/>
      <c r="D1839" s="30"/>
      <c r="E1839" s="30"/>
      <c r="F1839" s="30"/>
      <c r="G1839" s="58"/>
      <c r="H1839" s="27"/>
      <c r="I1839" s="30"/>
    </row>
    <row r="1840" spans="1:9" ht="15" x14ac:dyDescent="0.25">
      <c r="A1840" s="30"/>
      <c r="B1840" s="30"/>
      <c r="C1840" s="32"/>
      <c r="D1840" s="30"/>
      <c r="E1840" s="30"/>
      <c r="F1840" s="30"/>
      <c r="G1840" s="58"/>
      <c r="H1840" s="27"/>
      <c r="I1840" s="30"/>
    </row>
    <row r="1841" spans="1:9" ht="15" x14ac:dyDescent="0.25">
      <c r="A1841" s="30"/>
      <c r="B1841" s="30"/>
      <c r="C1841" s="32"/>
      <c r="D1841" s="30"/>
      <c r="E1841" s="30"/>
      <c r="F1841" s="30"/>
      <c r="G1841" s="58"/>
      <c r="H1841" s="27"/>
      <c r="I1841" s="30"/>
    </row>
    <row r="1842" spans="1:9" ht="15" x14ac:dyDescent="0.25">
      <c r="A1842" s="30"/>
      <c r="B1842" s="30"/>
      <c r="C1842" s="32"/>
      <c r="D1842" s="30"/>
      <c r="E1842" s="30"/>
      <c r="F1842" s="30"/>
      <c r="G1842" s="58"/>
      <c r="H1842" s="27"/>
      <c r="I1842" s="30"/>
    </row>
    <row r="1843" spans="1:9" ht="15" x14ac:dyDescent="0.25">
      <c r="A1843" s="30"/>
      <c r="B1843" s="30"/>
      <c r="C1843" s="32"/>
      <c r="D1843" s="30"/>
      <c r="E1843" s="30"/>
      <c r="F1843" s="30"/>
      <c r="G1843" s="58"/>
      <c r="H1843" s="27"/>
      <c r="I1843" s="30"/>
    </row>
    <row r="1844" spans="1:9" ht="15" x14ac:dyDescent="0.25">
      <c r="A1844" s="30"/>
      <c r="B1844" s="30"/>
      <c r="C1844" s="32"/>
      <c r="D1844" s="30"/>
      <c r="E1844" s="30"/>
      <c r="F1844" s="30"/>
      <c r="G1844" s="58"/>
      <c r="H1844" s="27"/>
      <c r="I1844" s="30"/>
    </row>
    <row r="1845" spans="1:9" ht="15" x14ac:dyDescent="0.25">
      <c r="A1845" s="30"/>
      <c r="B1845" s="30"/>
      <c r="C1845" s="32"/>
      <c r="D1845" s="30"/>
      <c r="E1845" s="30"/>
      <c r="F1845" s="30"/>
      <c r="G1845" s="58"/>
      <c r="H1845" s="27"/>
      <c r="I1845" s="30"/>
    </row>
    <row r="1846" spans="1:9" ht="15" x14ac:dyDescent="0.25">
      <c r="A1846" s="30"/>
      <c r="B1846" s="30"/>
      <c r="C1846" s="32"/>
      <c r="D1846" s="30"/>
      <c r="E1846" s="30"/>
      <c r="F1846" s="30"/>
      <c r="G1846" s="58"/>
      <c r="H1846" s="27"/>
      <c r="I1846" s="30"/>
    </row>
    <row r="1847" spans="1:9" ht="15" x14ac:dyDescent="0.25">
      <c r="A1847" s="30"/>
      <c r="B1847" s="30"/>
      <c r="C1847" s="32"/>
      <c r="D1847" s="30"/>
      <c r="E1847" s="30"/>
      <c r="F1847" s="30"/>
      <c r="G1847" s="58"/>
      <c r="H1847" s="27"/>
      <c r="I1847" s="30"/>
    </row>
    <row r="1848" spans="1:9" ht="15" x14ac:dyDescent="0.25">
      <c r="A1848" s="30"/>
      <c r="B1848" s="30"/>
      <c r="C1848" s="32"/>
      <c r="D1848" s="30"/>
      <c r="E1848" s="30"/>
      <c r="F1848" s="30"/>
      <c r="G1848" s="58"/>
      <c r="H1848" s="27"/>
      <c r="I1848" s="30"/>
    </row>
    <row r="1849" spans="1:9" ht="15" x14ac:dyDescent="0.25">
      <c r="A1849" s="30"/>
      <c r="B1849" s="30"/>
      <c r="C1849" s="32"/>
      <c r="D1849" s="30"/>
      <c r="E1849" s="30"/>
      <c r="F1849" s="30"/>
      <c r="G1849" s="58"/>
      <c r="H1849" s="27"/>
      <c r="I1849" s="30"/>
    </row>
    <row r="1850" spans="1:9" ht="15" x14ac:dyDescent="0.25">
      <c r="A1850" s="30"/>
      <c r="B1850" s="30"/>
      <c r="C1850" s="32"/>
      <c r="D1850" s="30"/>
      <c r="E1850" s="30"/>
      <c r="F1850" s="30"/>
      <c r="G1850" s="58"/>
      <c r="H1850" s="27"/>
      <c r="I1850" s="30"/>
    </row>
    <row r="1851" spans="1:9" ht="15" x14ac:dyDescent="0.25">
      <c r="A1851" s="30"/>
      <c r="B1851" s="30"/>
      <c r="C1851" s="32"/>
      <c r="D1851" s="30"/>
      <c r="E1851" s="30"/>
      <c r="F1851" s="30"/>
      <c r="G1851" s="58"/>
      <c r="H1851" s="27"/>
      <c r="I1851" s="30"/>
    </row>
    <row r="1852" spans="1:9" ht="15" x14ac:dyDescent="0.25">
      <c r="A1852" s="30"/>
      <c r="B1852" s="30"/>
      <c r="C1852" s="32"/>
      <c r="D1852" s="30"/>
      <c r="E1852" s="30"/>
      <c r="F1852" s="30"/>
      <c r="G1852" s="58"/>
      <c r="H1852" s="27"/>
      <c r="I1852" s="30"/>
    </row>
    <row r="1853" spans="1:9" ht="15" x14ac:dyDescent="0.25">
      <c r="A1853" s="30"/>
      <c r="B1853" s="30"/>
      <c r="C1853" s="32"/>
      <c r="D1853" s="30"/>
      <c r="E1853" s="30"/>
      <c r="F1853" s="30"/>
      <c r="G1853" s="58"/>
      <c r="H1853" s="27"/>
      <c r="I1853" s="30"/>
    </row>
    <row r="1854" spans="1:9" ht="15" x14ac:dyDescent="0.25">
      <c r="A1854" s="30"/>
      <c r="B1854" s="30"/>
      <c r="C1854" s="32"/>
      <c r="D1854" s="30"/>
      <c r="E1854" s="30"/>
      <c r="F1854" s="30"/>
      <c r="G1854" s="58"/>
      <c r="H1854" s="27"/>
      <c r="I1854" s="30"/>
    </row>
    <row r="1855" spans="1:9" ht="15" x14ac:dyDescent="0.25">
      <c r="A1855" s="30"/>
      <c r="B1855" s="30"/>
      <c r="C1855" s="32"/>
      <c r="D1855" s="30"/>
      <c r="E1855" s="30"/>
      <c r="F1855" s="30"/>
      <c r="G1855" s="58"/>
      <c r="H1855" s="27"/>
      <c r="I1855" s="30"/>
    </row>
    <row r="1856" spans="1:9" ht="15" x14ac:dyDescent="0.25">
      <c r="A1856" s="30"/>
      <c r="B1856" s="30"/>
      <c r="C1856" s="32"/>
      <c r="D1856" s="30"/>
      <c r="E1856" s="30"/>
      <c r="F1856" s="30"/>
      <c r="G1856" s="58"/>
      <c r="H1856" s="27"/>
      <c r="I1856" s="30"/>
    </row>
    <row r="1857" spans="1:9" ht="15" x14ac:dyDescent="0.25">
      <c r="A1857" s="30"/>
      <c r="B1857" s="30"/>
      <c r="C1857" s="32"/>
      <c r="D1857" s="30"/>
      <c r="E1857" s="30"/>
      <c r="F1857" s="30"/>
      <c r="G1857" s="58"/>
      <c r="H1857" s="27"/>
      <c r="I1857" s="30"/>
    </row>
    <row r="1858" spans="1:9" ht="15" x14ac:dyDescent="0.25">
      <c r="A1858" s="30"/>
      <c r="B1858" s="30"/>
      <c r="C1858" s="32"/>
      <c r="D1858" s="30"/>
      <c r="E1858" s="30"/>
      <c r="F1858" s="30"/>
      <c r="G1858" s="58"/>
      <c r="H1858" s="27"/>
      <c r="I1858" s="30"/>
    </row>
    <row r="1859" spans="1:9" ht="15" x14ac:dyDescent="0.25">
      <c r="A1859" s="30"/>
      <c r="B1859" s="30"/>
      <c r="C1859" s="32"/>
      <c r="D1859" s="30"/>
      <c r="E1859" s="30"/>
      <c r="F1859" s="30"/>
      <c r="G1859" s="58"/>
      <c r="H1859" s="27"/>
      <c r="I1859" s="30"/>
    </row>
    <row r="1860" spans="1:9" ht="15" x14ac:dyDescent="0.25">
      <c r="A1860" s="30"/>
      <c r="B1860" s="30"/>
      <c r="C1860" s="32"/>
      <c r="D1860" s="30"/>
      <c r="E1860" s="30"/>
      <c r="F1860" s="30"/>
      <c r="G1860" s="58"/>
      <c r="H1860" s="27"/>
      <c r="I1860" s="30"/>
    </row>
    <row r="1861" spans="1:9" ht="15" x14ac:dyDescent="0.25">
      <c r="A1861" s="30"/>
      <c r="B1861" s="30"/>
      <c r="C1861" s="32"/>
      <c r="D1861" s="30"/>
      <c r="E1861" s="30"/>
      <c r="F1861" s="30"/>
      <c r="G1861" s="58"/>
      <c r="H1861" s="27"/>
      <c r="I1861" s="30"/>
    </row>
    <row r="1862" spans="1:9" ht="15" x14ac:dyDescent="0.25">
      <c r="A1862" s="30"/>
      <c r="B1862" s="30"/>
      <c r="C1862" s="32"/>
      <c r="D1862" s="30"/>
      <c r="E1862" s="30"/>
      <c r="F1862" s="30"/>
      <c r="G1862" s="58"/>
      <c r="H1862" s="27"/>
      <c r="I1862" s="30"/>
    </row>
    <row r="1863" spans="1:9" ht="15" x14ac:dyDescent="0.25">
      <c r="A1863" s="30"/>
      <c r="B1863" s="30"/>
      <c r="C1863" s="32"/>
      <c r="D1863" s="30"/>
      <c r="E1863" s="30"/>
      <c r="F1863" s="30"/>
      <c r="G1863" s="58"/>
      <c r="H1863" s="27"/>
      <c r="I1863" s="30"/>
    </row>
    <row r="1864" spans="1:9" ht="15" x14ac:dyDescent="0.25">
      <c r="A1864" s="30"/>
      <c r="B1864" s="30"/>
      <c r="C1864" s="32"/>
      <c r="D1864" s="30"/>
      <c r="E1864" s="30"/>
      <c r="F1864" s="30"/>
      <c r="G1864" s="58"/>
      <c r="H1864" s="27"/>
      <c r="I1864" s="30"/>
    </row>
    <row r="1865" spans="1:9" ht="15" x14ac:dyDescent="0.25">
      <c r="A1865" s="30"/>
      <c r="B1865" s="30"/>
      <c r="C1865" s="32"/>
      <c r="D1865" s="30"/>
      <c r="E1865" s="30"/>
      <c r="F1865" s="30"/>
      <c r="G1865" s="58"/>
      <c r="H1865" s="27"/>
      <c r="I1865" s="30"/>
    </row>
    <row r="1866" spans="1:9" ht="15" x14ac:dyDescent="0.25">
      <c r="A1866" s="30"/>
      <c r="B1866" s="30"/>
      <c r="C1866" s="32"/>
      <c r="D1866" s="30"/>
      <c r="E1866" s="30"/>
      <c r="F1866" s="30"/>
      <c r="G1866" s="58"/>
      <c r="H1866" s="27"/>
      <c r="I1866" s="30"/>
    </row>
    <row r="1867" spans="1:9" ht="15" x14ac:dyDescent="0.25">
      <c r="A1867" s="30"/>
      <c r="B1867" s="30"/>
      <c r="C1867" s="32"/>
      <c r="D1867" s="30"/>
      <c r="E1867" s="30"/>
      <c r="F1867" s="30"/>
      <c r="G1867" s="58"/>
      <c r="H1867" s="27"/>
      <c r="I1867" s="30"/>
    </row>
    <row r="1868" spans="1:9" ht="15" x14ac:dyDescent="0.25">
      <c r="A1868" s="30"/>
      <c r="B1868" s="30"/>
      <c r="C1868" s="32"/>
      <c r="D1868" s="30"/>
      <c r="E1868" s="30"/>
      <c r="F1868" s="30"/>
      <c r="G1868" s="58"/>
      <c r="H1868" s="27"/>
      <c r="I1868" s="30"/>
    </row>
    <row r="1869" spans="1:9" ht="15" x14ac:dyDescent="0.25">
      <c r="A1869" s="30"/>
      <c r="B1869" s="30"/>
      <c r="C1869" s="32"/>
      <c r="D1869" s="30"/>
      <c r="E1869" s="30"/>
      <c r="F1869" s="30"/>
      <c r="G1869" s="58"/>
      <c r="H1869" s="27"/>
      <c r="I1869" s="30"/>
    </row>
    <row r="1870" spans="1:9" ht="15" x14ac:dyDescent="0.25">
      <c r="A1870" s="30"/>
      <c r="B1870" s="30"/>
      <c r="C1870" s="32"/>
      <c r="D1870" s="30"/>
      <c r="E1870" s="30"/>
      <c r="F1870" s="30"/>
      <c r="G1870" s="58"/>
      <c r="H1870" s="27"/>
      <c r="I1870" s="30"/>
    </row>
    <row r="1871" spans="1:9" ht="15" x14ac:dyDescent="0.25">
      <c r="A1871" s="30"/>
      <c r="B1871" s="30"/>
      <c r="C1871" s="32"/>
      <c r="D1871" s="30"/>
      <c r="E1871" s="30"/>
      <c r="F1871" s="30"/>
      <c r="G1871" s="58"/>
      <c r="H1871" s="27"/>
      <c r="I1871" s="30"/>
    </row>
    <row r="1872" spans="1:9" ht="15" x14ac:dyDescent="0.25">
      <c r="A1872" s="30"/>
      <c r="B1872" s="30"/>
      <c r="C1872" s="32"/>
      <c r="D1872" s="30"/>
      <c r="E1872" s="30"/>
      <c r="F1872" s="30"/>
      <c r="G1872" s="58"/>
      <c r="H1872" s="27"/>
      <c r="I1872" s="30"/>
    </row>
    <row r="1873" spans="1:9" ht="15" x14ac:dyDescent="0.25">
      <c r="A1873" s="30"/>
      <c r="B1873" s="30"/>
      <c r="C1873" s="32"/>
      <c r="D1873" s="30"/>
      <c r="E1873" s="30"/>
      <c r="F1873" s="30"/>
      <c r="G1873" s="58"/>
      <c r="H1873" s="27"/>
      <c r="I1873" s="30"/>
    </row>
    <row r="1874" spans="1:9" ht="15" x14ac:dyDescent="0.25">
      <c r="A1874" s="30"/>
      <c r="B1874" s="30"/>
      <c r="C1874" s="32"/>
      <c r="D1874" s="30"/>
      <c r="E1874" s="30"/>
      <c r="F1874" s="30"/>
      <c r="G1874" s="58"/>
      <c r="H1874" s="27"/>
      <c r="I1874" s="30"/>
    </row>
    <row r="1875" spans="1:9" ht="15" x14ac:dyDescent="0.25">
      <c r="A1875" s="30"/>
      <c r="B1875" s="30"/>
      <c r="C1875" s="32"/>
      <c r="D1875" s="30"/>
      <c r="E1875" s="30"/>
      <c r="F1875" s="30"/>
      <c r="G1875" s="58"/>
      <c r="H1875" s="27"/>
      <c r="I1875" s="30"/>
    </row>
    <row r="1876" spans="1:9" ht="15" x14ac:dyDescent="0.25">
      <c r="A1876" s="30"/>
      <c r="B1876" s="30"/>
      <c r="C1876" s="32"/>
      <c r="D1876" s="30"/>
      <c r="E1876" s="30"/>
      <c r="F1876" s="30"/>
      <c r="G1876" s="58"/>
      <c r="H1876" s="27"/>
      <c r="I1876" s="30"/>
    </row>
    <row r="1877" spans="1:9" ht="15" x14ac:dyDescent="0.25">
      <c r="A1877" s="30"/>
      <c r="B1877" s="30"/>
      <c r="C1877" s="32"/>
      <c r="D1877" s="30"/>
      <c r="E1877" s="30"/>
      <c r="F1877" s="30"/>
      <c r="G1877" s="58"/>
      <c r="H1877" s="27"/>
      <c r="I1877" s="30"/>
    </row>
    <row r="1878" spans="1:9" ht="15" x14ac:dyDescent="0.25">
      <c r="A1878" s="30"/>
      <c r="B1878" s="30"/>
      <c r="C1878" s="32"/>
      <c r="D1878" s="30"/>
      <c r="E1878" s="30"/>
      <c r="F1878" s="30"/>
      <c r="G1878" s="58"/>
      <c r="H1878" s="27"/>
      <c r="I1878" s="30"/>
    </row>
    <row r="1879" spans="1:9" ht="15" x14ac:dyDescent="0.25">
      <c r="A1879" s="30"/>
      <c r="B1879" s="30"/>
      <c r="C1879" s="32"/>
      <c r="D1879" s="30"/>
      <c r="E1879" s="30"/>
      <c r="F1879" s="30"/>
      <c r="G1879" s="58"/>
      <c r="H1879" s="27"/>
      <c r="I1879" s="30"/>
    </row>
    <row r="1880" spans="1:9" ht="15" x14ac:dyDescent="0.25">
      <c r="A1880" s="30"/>
      <c r="B1880" s="30"/>
      <c r="C1880" s="32"/>
      <c r="D1880" s="30"/>
      <c r="E1880" s="30"/>
      <c r="F1880" s="30"/>
      <c r="G1880" s="58"/>
      <c r="H1880" s="27"/>
      <c r="I1880" s="30"/>
    </row>
    <row r="1881" spans="1:9" ht="15" x14ac:dyDescent="0.25">
      <c r="A1881" s="30"/>
      <c r="B1881" s="30"/>
      <c r="C1881" s="32"/>
      <c r="D1881" s="30"/>
      <c r="E1881" s="30"/>
      <c r="F1881" s="30"/>
      <c r="G1881" s="58"/>
      <c r="H1881" s="27"/>
      <c r="I1881" s="30"/>
    </row>
    <row r="1882" spans="1:9" ht="15" x14ac:dyDescent="0.25">
      <c r="A1882" s="30"/>
      <c r="B1882" s="30"/>
      <c r="C1882" s="32"/>
      <c r="D1882" s="30"/>
      <c r="E1882" s="30"/>
      <c r="F1882" s="30"/>
      <c r="G1882" s="58"/>
      <c r="H1882" s="27"/>
      <c r="I1882" s="30"/>
    </row>
    <row r="1883" spans="1:9" ht="15" x14ac:dyDescent="0.25">
      <c r="A1883" s="30"/>
      <c r="B1883" s="30"/>
      <c r="C1883" s="32"/>
      <c r="D1883" s="30"/>
      <c r="E1883" s="30"/>
      <c r="F1883" s="30"/>
      <c r="G1883" s="58"/>
      <c r="H1883" s="27"/>
      <c r="I1883" s="30"/>
    </row>
    <row r="1884" spans="1:9" ht="15" x14ac:dyDescent="0.25">
      <c r="A1884" s="30"/>
      <c r="B1884" s="30"/>
      <c r="C1884" s="32"/>
      <c r="D1884" s="30"/>
      <c r="E1884" s="30"/>
      <c r="F1884" s="30"/>
      <c r="G1884" s="58"/>
      <c r="H1884" s="27"/>
      <c r="I1884" s="30"/>
    </row>
    <row r="1885" spans="1:9" ht="15" x14ac:dyDescent="0.25">
      <c r="A1885" s="30"/>
      <c r="B1885" s="30"/>
      <c r="C1885" s="32"/>
      <c r="D1885" s="30"/>
      <c r="E1885" s="30"/>
      <c r="F1885" s="30"/>
      <c r="G1885" s="58"/>
      <c r="H1885" s="27"/>
      <c r="I1885" s="30"/>
    </row>
  </sheetData>
  <sheetProtection algorithmName="SHA-512" hashValue="NS8bwMyyfgwhgArd4NZOX7mlK+4ewr+LqnCoTV0kChyw3y4hMmHKjIl1Ox1TjTiW/FNv+Q95cBuL3LCTdzMsqA==" saltValue="MT3qOHIJfUiD6g2Wb1StsQ==" spinCount="100000" sheet="1" objects="1" scenarios="1"/>
  <phoneticPr fontId="0" type="noConversion"/>
  <pageMargins left="1.1811023622047245" right="0.74803149606299213" top="0.98425196850393704" bottom="0.98425196850393704" header="0" footer="0"/>
  <pageSetup paperSize="9" scale="97" orientation="portrait" r:id="rId1"/>
  <headerFooter alignWithMargins="0"/>
  <rowBreaks count="21" manualBreakCount="21">
    <brk id="41" max="7" man="1"/>
    <brk id="81" max="7" man="1"/>
    <brk id="105" max="16383" man="1"/>
    <brk id="152" max="7" man="1"/>
    <brk id="189" max="7" man="1"/>
    <brk id="217" max="16383" man="1"/>
    <brk id="259" max="16383" man="1"/>
    <brk id="300" max="16383" man="1"/>
    <brk id="347" max="7" man="1"/>
    <brk id="372" max="7" man="1"/>
    <brk id="417" max="7" man="1"/>
    <brk id="465" max="7" man="1"/>
    <brk id="478" max="16383" man="1"/>
    <brk id="526" max="7" man="1"/>
    <brk id="535" max="16383" man="1"/>
    <brk id="573" max="7" man="1"/>
    <brk id="616" max="7" man="1"/>
    <brk id="632" max="16383" man="1"/>
    <brk id="674" max="7" man="1"/>
    <brk id="692" max="16383" man="1"/>
    <brk id="739"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4:F12"/>
  <sheetViews>
    <sheetView view="pageBreakPreview" zoomScaleNormal="100" zoomScaleSheetLayoutView="100" workbookViewId="0">
      <selection activeCell="E9" sqref="E9"/>
    </sheetView>
  </sheetViews>
  <sheetFormatPr defaultRowHeight="12.75" x14ac:dyDescent="0.2"/>
  <cols>
    <col min="1" max="1" width="2.28515625" customWidth="1"/>
    <col min="2" max="2" width="3.85546875" customWidth="1"/>
    <col min="4" max="4" width="24.140625" customWidth="1"/>
    <col min="5" max="5" width="20.140625" customWidth="1"/>
    <col min="6" max="6" width="22.28515625" customWidth="1"/>
  </cols>
  <sheetData>
    <row r="4" spans="2:6" ht="15" x14ac:dyDescent="0.25">
      <c r="B4" s="3" t="s">
        <v>14</v>
      </c>
      <c r="C4" s="3"/>
      <c r="D4" s="3"/>
      <c r="E4" s="1"/>
      <c r="F4" s="1"/>
    </row>
    <row r="5" spans="2:6" ht="15" x14ac:dyDescent="0.25">
      <c r="B5" s="1"/>
      <c r="C5" s="1"/>
      <c r="D5" s="1"/>
      <c r="E5" s="1"/>
      <c r="F5" s="1"/>
    </row>
    <row r="6" spans="2:6" ht="15" x14ac:dyDescent="0.25">
      <c r="B6" s="1"/>
      <c r="C6" s="1"/>
      <c r="D6" s="1"/>
      <c r="E6" s="1"/>
      <c r="F6" s="1"/>
    </row>
    <row r="7" spans="2:6" ht="15.75" thickBot="1" x14ac:dyDescent="0.3">
      <c r="B7" s="1"/>
      <c r="C7" s="1"/>
      <c r="D7" s="1"/>
      <c r="E7" s="1"/>
      <c r="F7" s="1"/>
    </row>
    <row r="8" spans="2:6" ht="15.75" thickBot="1" x14ac:dyDescent="0.3">
      <c r="B8" s="129"/>
      <c r="C8" s="130"/>
      <c r="D8" s="130"/>
      <c r="E8" s="131" t="s">
        <v>167</v>
      </c>
      <c r="F8" s="132" t="s">
        <v>168</v>
      </c>
    </row>
    <row r="9" spans="2:6" ht="15.75" thickTop="1" x14ac:dyDescent="0.25">
      <c r="B9" s="127" t="s">
        <v>78</v>
      </c>
      <c r="C9" s="114" t="s">
        <v>114</v>
      </c>
      <c r="D9" s="114"/>
      <c r="E9" s="115">
        <f>'serijska oprema'!H548</f>
        <v>0</v>
      </c>
      <c r="F9" s="128">
        <f>E9*1.22</f>
        <v>0</v>
      </c>
    </row>
    <row r="10" spans="2:6" ht="15" x14ac:dyDescent="0.25">
      <c r="B10" s="118" t="s">
        <v>80</v>
      </c>
      <c r="C10" s="12" t="s">
        <v>115</v>
      </c>
      <c r="D10" s="12"/>
      <c r="E10" s="23">
        <f>'serijska oprema'!H700</f>
        <v>0</v>
      </c>
      <c r="F10" s="119">
        <f>E10*1.22</f>
        <v>0</v>
      </c>
    </row>
    <row r="11" spans="2:6" ht="15.75" thickBot="1" x14ac:dyDescent="0.3">
      <c r="B11" s="120" t="s">
        <v>103</v>
      </c>
      <c r="C11" s="116" t="s">
        <v>1430</v>
      </c>
      <c r="D11" s="116"/>
      <c r="E11" s="117">
        <f>'medicinska oprema'!E436</f>
        <v>0</v>
      </c>
      <c r="F11" s="121">
        <f>E11*1.22</f>
        <v>0</v>
      </c>
    </row>
    <row r="12" spans="2:6" ht="16.5" thickTop="1" thickBot="1" x14ac:dyDescent="0.3">
      <c r="B12" s="122"/>
      <c r="C12" s="123" t="s">
        <v>15</v>
      </c>
      <c r="D12" s="124"/>
      <c r="E12" s="125">
        <f>SUM(E9:E11)</f>
        <v>0</v>
      </c>
      <c r="F12" s="126">
        <f>SUM(F9:F11)</f>
        <v>0</v>
      </c>
    </row>
  </sheetData>
  <sheetProtection algorithmName="SHA-512" hashValue="oO4yueL3eOE3fUHCBprKD0+8q7VeTGVROFJS4CzNVw+NT64zHsIs8GrxY3bMO61UpHtnR9gJRxxur0AOkm4xJg==" saltValue="03tpp+u9HUMaYDAUn2/pcw==" spinCount="100000" sheet="1" objects="1" scenarios="1"/>
  <phoneticPr fontId="11" type="noConversion"/>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737"/>
  <sheetViews>
    <sheetView view="pageBreakPreview" topLeftCell="A504" zoomScaleSheetLayoutView="100" workbookViewId="0">
      <selection activeCell="H548" sqref="H548"/>
    </sheetView>
  </sheetViews>
  <sheetFormatPr defaultRowHeight="15" x14ac:dyDescent="0.25"/>
  <cols>
    <col min="1" max="1" width="9.140625" style="30"/>
    <col min="2" max="6" width="9.140625" style="31"/>
    <col min="7" max="7" width="13.42578125" style="171" customWidth="1"/>
    <col min="8" max="8" width="17" style="31" customWidth="1"/>
    <col min="9" max="9" width="13.140625" style="31" customWidth="1"/>
    <col min="10" max="16384" width="9.140625" style="31"/>
  </cols>
  <sheetData>
    <row r="1" spans="1:19" ht="8.25" customHeight="1" x14ac:dyDescent="0.25"/>
    <row r="2" spans="1:19" ht="9" customHeight="1" x14ac:dyDescent="0.25"/>
    <row r="3" spans="1:19" x14ac:dyDescent="0.25">
      <c r="A3" s="26" t="s">
        <v>117</v>
      </c>
      <c r="B3" s="26" t="s">
        <v>665</v>
      </c>
      <c r="C3" s="26"/>
      <c r="D3" s="30"/>
      <c r="E3" s="30"/>
      <c r="F3" s="30"/>
      <c r="G3" s="172" t="s">
        <v>1428</v>
      </c>
      <c r="H3" s="195" t="s">
        <v>1182</v>
      </c>
      <c r="I3" s="30"/>
      <c r="Q3" s="30"/>
      <c r="R3" s="30"/>
      <c r="S3" s="30"/>
    </row>
    <row r="4" spans="1:19" x14ac:dyDescent="0.25">
      <c r="A4" s="26"/>
      <c r="B4" s="26"/>
      <c r="C4" s="26"/>
      <c r="D4" s="30"/>
      <c r="E4" s="30"/>
      <c r="F4" s="30"/>
      <c r="G4" s="175"/>
      <c r="H4" s="30"/>
      <c r="I4" s="30"/>
      <c r="Q4" s="30"/>
      <c r="R4" s="30"/>
      <c r="S4" s="30"/>
    </row>
    <row r="5" spans="1:19" x14ac:dyDescent="0.25">
      <c r="A5" s="26" t="s">
        <v>78</v>
      </c>
      <c r="B5" s="26" t="s">
        <v>114</v>
      </c>
      <c r="C5" s="26"/>
      <c r="D5" s="30"/>
      <c r="E5" s="30"/>
      <c r="F5" s="30"/>
      <c r="G5" s="175"/>
      <c r="H5" s="30"/>
      <c r="I5" s="30"/>
      <c r="Q5" s="30"/>
      <c r="R5" s="30"/>
      <c r="S5" s="30"/>
    </row>
    <row r="6" spans="1:19" x14ac:dyDescent="0.25">
      <c r="A6" s="26"/>
      <c r="B6" s="26"/>
      <c r="C6" s="26"/>
      <c r="D6" s="30"/>
      <c r="E6" s="30"/>
      <c r="F6" s="30"/>
      <c r="G6" s="175"/>
      <c r="H6" s="30"/>
      <c r="I6" s="30"/>
      <c r="Q6" s="30"/>
      <c r="R6" s="30"/>
      <c r="S6" s="30"/>
    </row>
    <row r="7" spans="1:19" x14ac:dyDescent="0.25">
      <c r="A7" s="30" t="s">
        <v>95</v>
      </c>
      <c r="B7" s="30" t="s">
        <v>575</v>
      </c>
      <c r="C7" s="30"/>
      <c r="D7" s="30"/>
      <c r="E7" s="30"/>
      <c r="F7" s="30"/>
      <c r="G7" s="175"/>
      <c r="H7" s="30"/>
      <c r="I7" s="30"/>
      <c r="Q7" s="30"/>
      <c r="R7" s="30"/>
      <c r="S7" s="30"/>
    </row>
    <row r="8" spans="1:19" x14ac:dyDescent="0.25">
      <c r="B8" s="30" t="s">
        <v>576</v>
      </c>
      <c r="C8" s="30"/>
      <c r="D8" s="30"/>
      <c r="E8" s="30"/>
      <c r="F8" s="30"/>
      <c r="G8" s="175"/>
      <c r="H8" s="30"/>
      <c r="I8" s="30"/>
      <c r="Q8" s="30"/>
      <c r="R8" s="30"/>
      <c r="S8" s="30"/>
    </row>
    <row r="9" spans="1:19" x14ac:dyDescent="0.25">
      <c r="B9" s="30" t="s">
        <v>577</v>
      </c>
      <c r="C9" s="30"/>
      <c r="D9" s="30"/>
      <c r="E9" s="30"/>
      <c r="F9" s="30"/>
      <c r="G9" s="175"/>
      <c r="H9" s="30"/>
      <c r="I9" s="30"/>
      <c r="Q9" s="30"/>
      <c r="R9" s="30"/>
      <c r="S9" s="30"/>
    </row>
    <row r="10" spans="1:19" x14ac:dyDescent="0.25">
      <c r="B10" s="30" t="s">
        <v>578</v>
      </c>
      <c r="C10" s="30"/>
      <c r="D10" s="30"/>
      <c r="E10" s="30"/>
      <c r="F10" s="30"/>
      <c r="G10" s="175"/>
      <c r="H10" s="30"/>
      <c r="I10" s="30"/>
      <c r="Q10" s="30"/>
      <c r="R10" s="30"/>
      <c r="S10" s="30"/>
    </row>
    <row r="11" spans="1:19" x14ac:dyDescent="0.25">
      <c r="B11" s="30"/>
      <c r="C11" s="30"/>
      <c r="D11" s="30"/>
      <c r="E11" s="30"/>
      <c r="F11" s="30"/>
      <c r="G11" s="175"/>
      <c r="H11" s="30"/>
      <c r="I11" s="30"/>
      <c r="Q11" s="30"/>
      <c r="R11" s="30"/>
      <c r="S11" s="30"/>
    </row>
    <row r="12" spans="1:19" x14ac:dyDescent="0.25">
      <c r="A12" s="30" t="s">
        <v>142</v>
      </c>
      <c r="B12" s="30" t="s">
        <v>822</v>
      </c>
      <c r="C12" s="30"/>
      <c r="D12" s="30"/>
      <c r="E12" s="30"/>
      <c r="F12" s="30"/>
      <c r="G12" s="175"/>
      <c r="H12" s="30"/>
      <c r="I12" s="30"/>
      <c r="Q12" s="30"/>
      <c r="R12" s="30"/>
      <c r="S12" s="30"/>
    </row>
    <row r="13" spans="1:19" x14ac:dyDescent="0.25">
      <c r="B13" s="30" t="s">
        <v>681</v>
      </c>
      <c r="C13" s="30"/>
      <c r="D13" s="30"/>
      <c r="E13" s="30"/>
      <c r="F13" s="30"/>
      <c r="G13" s="175"/>
      <c r="H13" s="30"/>
      <c r="I13" s="30"/>
      <c r="Q13" s="30"/>
      <c r="R13" s="30"/>
      <c r="S13" s="30"/>
    </row>
    <row r="14" spans="1:19" x14ac:dyDescent="0.25">
      <c r="B14" s="30" t="s">
        <v>579</v>
      </c>
      <c r="C14" s="30"/>
      <c r="D14" s="30"/>
      <c r="E14" s="30"/>
      <c r="F14" s="30"/>
      <c r="G14" s="175"/>
      <c r="H14" s="30"/>
      <c r="I14" s="30"/>
      <c r="Q14" s="30"/>
      <c r="R14" s="30"/>
      <c r="S14" s="30"/>
    </row>
    <row r="15" spans="1:19" x14ac:dyDescent="0.25">
      <c r="B15" s="30" t="s">
        <v>667</v>
      </c>
      <c r="C15" s="30"/>
      <c r="D15" s="30"/>
      <c r="E15" s="30"/>
      <c r="F15" s="30"/>
      <c r="G15" s="175"/>
      <c r="H15" s="30"/>
      <c r="I15" s="32"/>
      <c r="N15" s="30"/>
      <c r="O15" s="30"/>
      <c r="P15" s="30"/>
      <c r="Q15" s="30"/>
      <c r="R15" s="30"/>
      <c r="S15" s="30"/>
    </row>
    <row r="16" spans="1:19" x14ac:dyDescent="0.25">
      <c r="B16" s="30" t="s">
        <v>823</v>
      </c>
      <c r="C16" s="30"/>
      <c r="D16" s="30"/>
      <c r="E16" s="30"/>
      <c r="F16" s="30"/>
      <c r="G16" s="175"/>
      <c r="H16" s="30"/>
      <c r="I16" s="30"/>
      <c r="R16" s="30"/>
      <c r="S16" s="30"/>
    </row>
    <row r="17" spans="1:19" x14ac:dyDescent="0.25">
      <c r="B17" s="30" t="s">
        <v>680</v>
      </c>
      <c r="C17" s="30"/>
      <c r="D17" s="30"/>
      <c r="E17" s="30"/>
      <c r="F17" s="30"/>
      <c r="G17" s="175"/>
      <c r="H17" s="30"/>
      <c r="I17" s="30"/>
      <c r="R17" s="30"/>
      <c r="S17" s="30"/>
    </row>
    <row r="18" spans="1:19" x14ac:dyDescent="0.25">
      <c r="B18" s="30"/>
      <c r="C18" s="30"/>
      <c r="D18" s="30"/>
      <c r="E18" s="30"/>
      <c r="F18" s="30"/>
      <c r="G18" s="175"/>
      <c r="H18" s="30"/>
      <c r="I18" s="30"/>
      <c r="R18" s="30"/>
      <c r="S18" s="30"/>
    </row>
    <row r="19" spans="1:19" x14ac:dyDescent="0.25">
      <c r="B19" s="42" t="s">
        <v>94</v>
      </c>
      <c r="C19" s="55" t="s">
        <v>668</v>
      </c>
      <c r="D19" s="30"/>
      <c r="E19" s="30"/>
      <c r="F19" s="30"/>
      <c r="G19" s="58"/>
      <c r="H19" s="27">
        <f t="shared" ref="H19" si="0">G19*C19</f>
        <v>0</v>
      </c>
      <c r="I19" s="30"/>
      <c r="R19" s="30"/>
      <c r="S19" s="30"/>
    </row>
    <row r="20" spans="1:19" x14ac:dyDescent="0.25">
      <c r="B20" s="42"/>
      <c r="C20" s="55"/>
      <c r="D20" s="30"/>
      <c r="E20" s="30"/>
      <c r="F20" s="30"/>
      <c r="G20" s="58"/>
      <c r="H20" s="30"/>
      <c r="I20" s="30"/>
      <c r="R20" s="30"/>
      <c r="S20" s="30"/>
    </row>
    <row r="21" spans="1:19" x14ac:dyDescent="0.25">
      <c r="A21" s="30" t="s">
        <v>143</v>
      </c>
      <c r="B21" s="30" t="s">
        <v>824</v>
      </c>
      <c r="C21" s="30"/>
      <c r="D21" s="30"/>
      <c r="E21" s="30"/>
      <c r="F21" s="30"/>
      <c r="G21" s="175"/>
      <c r="H21" s="30"/>
      <c r="I21" s="30"/>
      <c r="R21" s="30"/>
      <c r="S21" s="30"/>
    </row>
    <row r="22" spans="1:19" x14ac:dyDescent="0.25">
      <c r="B22" s="30" t="s">
        <v>185</v>
      </c>
      <c r="C22" s="30"/>
      <c r="D22" s="30"/>
      <c r="E22" s="30"/>
      <c r="F22" s="30"/>
      <c r="G22" s="175"/>
      <c r="H22" s="30"/>
      <c r="I22" s="30"/>
      <c r="R22" s="30"/>
      <c r="S22" s="30"/>
    </row>
    <row r="23" spans="1:19" x14ac:dyDescent="0.25">
      <c r="B23" s="30" t="s">
        <v>186</v>
      </c>
      <c r="C23" s="30"/>
      <c r="D23" s="30"/>
      <c r="E23" s="30"/>
      <c r="F23" s="30"/>
      <c r="G23" s="175"/>
      <c r="H23" s="30"/>
      <c r="I23" s="30"/>
      <c r="R23" s="30"/>
      <c r="S23" s="30"/>
    </row>
    <row r="24" spans="1:19" x14ac:dyDescent="0.25">
      <c r="B24" s="30" t="s">
        <v>679</v>
      </c>
      <c r="C24" s="30"/>
      <c r="D24" s="30"/>
      <c r="E24" s="30"/>
      <c r="F24" s="30"/>
      <c r="G24" s="175"/>
      <c r="H24" s="30"/>
      <c r="I24" s="30"/>
      <c r="R24" s="30"/>
      <c r="S24" s="30"/>
    </row>
    <row r="25" spans="1:19" x14ac:dyDescent="0.25">
      <c r="B25" s="30" t="s">
        <v>579</v>
      </c>
      <c r="C25" s="30"/>
      <c r="D25" s="30"/>
      <c r="E25" s="30"/>
      <c r="F25" s="30"/>
      <c r="G25" s="175"/>
      <c r="H25" s="30"/>
      <c r="I25" s="30"/>
      <c r="R25" s="30"/>
      <c r="S25" s="30"/>
    </row>
    <row r="26" spans="1:19" x14ac:dyDescent="0.25">
      <c r="B26" s="30" t="s">
        <v>187</v>
      </c>
      <c r="C26" s="30"/>
      <c r="D26" s="30"/>
      <c r="E26" s="30"/>
      <c r="F26" s="30"/>
      <c r="G26" s="175"/>
      <c r="H26" s="30"/>
      <c r="I26" s="30"/>
      <c r="R26" s="30"/>
      <c r="S26" s="30"/>
    </row>
    <row r="27" spans="1:19" x14ac:dyDescent="0.25">
      <c r="B27" s="30" t="s">
        <v>203</v>
      </c>
      <c r="C27" s="30"/>
      <c r="D27" s="30"/>
      <c r="E27" s="30"/>
      <c r="F27" s="30"/>
      <c r="G27" s="175"/>
      <c r="H27" s="30"/>
      <c r="I27" s="30"/>
      <c r="R27" s="30"/>
      <c r="S27" s="30"/>
    </row>
    <row r="28" spans="1:19" x14ac:dyDescent="0.25">
      <c r="B28" s="30" t="s">
        <v>825</v>
      </c>
      <c r="C28" s="30"/>
      <c r="D28" s="30"/>
      <c r="E28" s="30"/>
      <c r="F28" s="30"/>
      <c r="G28" s="175"/>
      <c r="H28" s="30"/>
      <c r="I28" s="30"/>
      <c r="R28" s="30"/>
      <c r="S28" s="30"/>
    </row>
    <row r="29" spans="1:19" x14ac:dyDescent="0.25">
      <c r="B29" s="30" t="s">
        <v>680</v>
      </c>
      <c r="C29" s="30"/>
      <c r="D29" s="30"/>
      <c r="E29" s="30"/>
      <c r="F29" s="30"/>
      <c r="G29" s="175"/>
      <c r="H29" s="30"/>
      <c r="I29" s="30"/>
      <c r="R29" s="30"/>
      <c r="S29" s="30"/>
    </row>
    <row r="30" spans="1:19" x14ac:dyDescent="0.25">
      <c r="B30" s="30"/>
      <c r="C30" s="30"/>
      <c r="D30" s="30"/>
      <c r="E30" s="30"/>
      <c r="F30" s="30"/>
      <c r="G30" s="175"/>
      <c r="H30" s="30"/>
      <c r="I30" s="30"/>
      <c r="R30" s="30"/>
      <c r="S30" s="30"/>
    </row>
    <row r="31" spans="1:19" x14ac:dyDescent="0.25">
      <c r="B31" s="42" t="s">
        <v>94</v>
      </c>
      <c r="C31" s="55" t="s">
        <v>668</v>
      </c>
      <c r="D31" s="30"/>
      <c r="E31" s="30"/>
      <c r="F31" s="30"/>
      <c r="G31" s="58"/>
      <c r="H31" s="27">
        <f t="shared" ref="H31" si="1">G31*C31</f>
        <v>0</v>
      </c>
      <c r="I31" s="30"/>
      <c r="R31" s="30"/>
      <c r="S31" s="30"/>
    </row>
    <row r="32" spans="1:19" x14ac:dyDescent="0.25">
      <c r="B32" s="42"/>
      <c r="C32" s="55"/>
      <c r="D32" s="30"/>
      <c r="E32" s="30"/>
      <c r="F32" s="30"/>
      <c r="G32" s="175"/>
      <c r="H32" s="30"/>
      <c r="I32" s="30"/>
      <c r="R32" s="30"/>
      <c r="S32" s="30"/>
    </row>
    <row r="33" spans="1:19" x14ac:dyDescent="0.25">
      <c r="A33" s="30" t="s">
        <v>159</v>
      </c>
      <c r="B33" s="30" t="s">
        <v>2615</v>
      </c>
      <c r="C33" s="30"/>
      <c r="D33" s="30"/>
      <c r="E33" s="30"/>
      <c r="F33" s="30"/>
      <c r="G33" s="175"/>
      <c r="H33" s="30"/>
      <c r="I33" s="30"/>
      <c r="R33" s="30"/>
      <c r="S33" s="30"/>
    </row>
    <row r="34" spans="1:19" x14ac:dyDescent="0.25">
      <c r="B34" s="30" t="s">
        <v>681</v>
      </c>
      <c r="C34" s="30"/>
      <c r="D34" s="30"/>
      <c r="E34" s="30"/>
      <c r="F34" s="30"/>
      <c r="G34" s="175"/>
      <c r="H34" s="30"/>
      <c r="I34" s="30"/>
      <c r="R34" s="30"/>
      <c r="S34" s="30"/>
    </row>
    <row r="35" spans="1:19" x14ac:dyDescent="0.25">
      <c r="B35" s="30" t="s">
        <v>579</v>
      </c>
      <c r="C35" s="30"/>
      <c r="D35" s="30"/>
      <c r="E35" s="30"/>
      <c r="F35" s="30"/>
      <c r="G35" s="175"/>
      <c r="H35" s="30"/>
      <c r="I35" s="30"/>
      <c r="R35" s="30"/>
      <c r="S35" s="30"/>
    </row>
    <row r="36" spans="1:19" x14ac:dyDescent="0.25">
      <c r="B36" s="30" t="s">
        <v>580</v>
      </c>
      <c r="C36" s="30"/>
      <c r="D36" s="30"/>
      <c r="E36" s="30"/>
      <c r="F36" s="30"/>
      <c r="G36" s="175"/>
      <c r="H36" s="30"/>
      <c r="I36" s="30"/>
      <c r="R36" s="30"/>
      <c r="S36" s="30"/>
    </row>
    <row r="37" spans="1:19" x14ac:dyDescent="0.25">
      <c r="B37" s="30" t="s">
        <v>679</v>
      </c>
      <c r="C37" s="30"/>
      <c r="D37" s="30"/>
      <c r="E37" s="30"/>
      <c r="F37" s="30"/>
      <c r="G37" s="175"/>
      <c r="H37" s="30"/>
      <c r="I37" s="30"/>
      <c r="R37" s="30"/>
      <c r="S37" s="30"/>
    </row>
    <row r="38" spans="1:19" x14ac:dyDescent="0.25">
      <c r="B38" s="30" t="s">
        <v>581</v>
      </c>
      <c r="C38" s="30"/>
      <c r="D38" s="30"/>
      <c r="E38" s="30"/>
      <c r="F38" s="30"/>
      <c r="G38" s="175"/>
      <c r="H38" s="30"/>
      <c r="I38" s="30"/>
      <c r="R38" s="30"/>
      <c r="S38" s="30"/>
    </row>
    <row r="39" spans="1:19" x14ac:dyDescent="0.25">
      <c r="B39" s="30" t="s">
        <v>682</v>
      </c>
      <c r="C39" s="30"/>
      <c r="D39" s="30"/>
      <c r="E39" s="30"/>
      <c r="F39" s="30"/>
      <c r="G39" s="175"/>
      <c r="H39" s="30"/>
      <c r="I39" s="30"/>
      <c r="R39" s="30"/>
      <c r="S39" s="30"/>
    </row>
    <row r="40" spans="1:19" x14ac:dyDescent="0.25">
      <c r="B40" s="30" t="s">
        <v>2614</v>
      </c>
      <c r="C40" s="30"/>
      <c r="D40" s="30"/>
      <c r="E40" s="30"/>
      <c r="F40" s="30"/>
      <c r="G40" s="175"/>
      <c r="H40" s="30"/>
      <c r="I40" s="30"/>
      <c r="R40" s="30"/>
      <c r="S40" s="30"/>
    </row>
    <row r="41" spans="1:19" x14ac:dyDescent="0.25">
      <c r="B41" s="30" t="s">
        <v>680</v>
      </c>
      <c r="C41" s="30"/>
      <c r="D41" s="30"/>
      <c r="E41" s="30"/>
      <c r="F41" s="30"/>
      <c r="G41" s="175"/>
      <c r="H41" s="30"/>
      <c r="I41" s="30"/>
      <c r="R41" s="30"/>
      <c r="S41" s="30"/>
    </row>
    <row r="42" spans="1:19" x14ac:dyDescent="0.25">
      <c r="B42" s="30"/>
      <c r="C42" s="30"/>
      <c r="D42" s="30"/>
      <c r="E42" s="30"/>
      <c r="F42" s="30"/>
      <c r="G42" s="175"/>
      <c r="H42" s="30"/>
      <c r="I42" s="30"/>
      <c r="R42" s="30"/>
      <c r="S42" s="30"/>
    </row>
    <row r="43" spans="1:19" x14ac:dyDescent="0.25">
      <c r="B43" s="42" t="s">
        <v>127</v>
      </c>
      <c r="C43" s="55" t="s">
        <v>685</v>
      </c>
      <c r="D43" s="30"/>
      <c r="E43" s="30"/>
      <c r="F43" s="30"/>
      <c r="G43" s="58"/>
      <c r="H43" s="27">
        <f t="shared" ref="H43" si="2">G43*C43</f>
        <v>0</v>
      </c>
      <c r="I43" s="30"/>
      <c r="R43" s="30"/>
      <c r="S43" s="30"/>
    </row>
    <row r="44" spans="1:19" x14ac:dyDescent="0.25">
      <c r="B44" s="42"/>
      <c r="C44" s="55"/>
      <c r="D44" s="30"/>
      <c r="E44" s="30"/>
      <c r="F44" s="30"/>
      <c r="G44" s="58"/>
      <c r="H44" s="27"/>
      <c r="I44" s="30"/>
      <c r="R44" s="30"/>
      <c r="S44" s="30"/>
    </row>
    <row r="45" spans="1:19" x14ac:dyDescent="0.25">
      <c r="B45" s="30"/>
      <c r="C45" s="30"/>
      <c r="D45" s="30"/>
      <c r="E45" s="30"/>
      <c r="F45" s="30"/>
      <c r="G45" s="175"/>
      <c r="H45" s="30"/>
      <c r="I45" s="30"/>
      <c r="R45" s="30"/>
      <c r="S45" s="30"/>
    </row>
    <row r="46" spans="1:19" x14ac:dyDescent="0.25">
      <c r="B46" s="30"/>
      <c r="C46" s="30"/>
      <c r="D46" s="30"/>
      <c r="E46" s="30"/>
      <c r="F46" s="30"/>
      <c r="G46" s="175"/>
      <c r="H46" s="30"/>
      <c r="I46" s="30"/>
      <c r="R46" s="30"/>
      <c r="S46" s="30"/>
    </row>
    <row r="47" spans="1:19" x14ac:dyDescent="0.25">
      <c r="A47" s="30" t="s">
        <v>232</v>
      </c>
      <c r="B47" s="30" t="s">
        <v>2616</v>
      </c>
      <c r="C47" s="30"/>
      <c r="D47" s="30"/>
      <c r="E47" s="30"/>
      <c r="F47" s="30"/>
      <c r="G47" s="175"/>
      <c r="H47" s="30"/>
      <c r="I47" s="30"/>
      <c r="R47" s="30"/>
      <c r="S47" s="30"/>
    </row>
    <row r="48" spans="1:19" x14ac:dyDescent="0.25">
      <c r="B48" s="30" t="s">
        <v>681</v>
      </c>
      <c r="C48" s="30"/>
      <c r="D48" s="30"/>
      <c r="E48" s="30"/>
      <c r="F48" s="30"/>
      <c r="G48" s="175"/>
      <c r="H48" s="30"/>
      <c r="I48" s="30"/>
      <c r="R48" s="30"/>
      <c r="S48" s="30"/>
    </row>
    <row r="49" spans="1:19" x14ac:dyDescent="0.25">
      <c r="B49" s="30" t="s">
        <v>579</v>
      </c>
      <c r="C49" s="30"/>
      <c r="D49" s="30"/>
      <c r="E49" s="30"/>
      <c r="F49" s="30"/>
      <c r="G49" s="175"/>
      <c r="H49" s="30"/>
      <c r="I49" s="30"/>
      <c r="R49" s="30"/>
      <c r="S49" s="30"/>
    </row>
    <row r="50" spans="1:19" x14ac:dyDescent="0.25">
      <c r="B50" s="30" t="s">
        <v>580</v>
      </c>
      <c r="C50" s="30"/>
      <c r="D50" s="30"/>
      <c r="E50" s="30"/>
      <c r="F50" s="30"/>
      <c r="G50" s="175"/>
      <c r="H50" s="30"/>
      <c r="I50" s="30"/>
      <c r="R50" s="30"/>
      <c r="S50" s="30"/>
    </row>
    <row r="51" spans="1:19" x14ac:dyDescent="0.25">
      <c r="B51" s="30" t="s">
        <v>679</v>
      </c>
      <c r="C51" s="30"/>
      <c r="D51" s="30"/>
      <c r="E51" s="30"/>
      <c r="F51" s="30"/>
      <c r="G51" s="175"/>
      <c r="H51" s="30"/>
      <c r="I51" s="30"/>
      <c r="R51" s="30"/>
      <c r="S51" s="30"/>
    </row>
    <row r="52" spans="1:19" x14ac:dyDescent="0.25">
      <c r="B52" s="30" t="s">
        <v>581</v>
      </c>
      <c r="C52" s="30"/>
      <c r="D52" s="30"/>
      <c r="E52" s="30"/>
      <c r="F52" s="30"/>
      <c r="G52" s="175"/>
      <c r="H52" s="30"/>
      <c r="I52" s="30"/>
      <c r="R52" s="30"/>
      <c r="S52" s="30"/>
    </row>
    <row r="53" spans="1:19" x14ac:dyDescent="0.25">
      <c r="B53" s="30" t="s">
        <v>682</v>
      </c>
      <c r="C53" s="30"/>
      <c r="D53" s="30"/>
      <c r="E53" s="30"/>
      <c r="F53" s="30"/>
      <c r="G53" s="175"/>
      <c r="H53" s="30"/>
      <c r="I53" s="30"/>
      <c r="R53" s="30"/>
      <c r="S53" s="30"/>
    </row>
    <row r="54" spans="1:19" x14ac:dyDescent="0.25">
      <c r="B54" s="30" t="s">
        <v>827</v>
      </c>
      <c r="C54" s="30"/>
      <c r="D54" s="30"/>
      <c r="E54" s="30"/>
      <c r="F54" s="30"/>
      <c r="G54" s="175"/>
      <c r="H54" s="30"/>
      <c r="I54" s="30"/>
      <c r="R54" s="30"/>
      <c r="S54" s="30"/>
    </row>
    <row r="55" spans="1:19" x14ac:dyDescent="0.25">
      <c r="B55" s="30" t="s">
        <v>680</v>
      </c>
      <c r="C55" s="30"/>
      <c r="D55" s="30"/>
      <c r="E55" s="30"/>
      <c r="F55" s="30"/>
      <c r="G55" s="175"/>
      <c r="H55" s="30"/>
      <c r="I55" s="30"/>
      <c r="R55" s="30"/>
      <c r="S55" s="30"/>
    </row>
    <row r="56" spans="1:19" x14ac:dyDescent="0.25">
      <c r="B56" s="30"/>
      <c r="C56" s="30"/>
      <c r="D56" s="30"/>
      <c r="E56" s="30"/>
      <c r="F56" s="30"/>
      <c r="G56" s="175"/>
      <c r="H56" s="30"/>
      <c r="I56" s="30"/>
      <c r="R56" s="30"/>
      <c r="S56" s="30"/>
    </row>
    <row r="57" spans="1:19" x14ac:dyDescent="0.25">
      <c r="B57" s="42" t="s">
        <v>94</v>
      </c>
      <c r="C57" s="55" t="s">
        <v>668</v>
      </c>
      <c r="D57" s="30"/>
      <c r="E57" s="30"/>
      <c r="F57" s="30"/>
      <c r="G57" s="58"/>
      <c r="H57" s="27">
        <f t="shared" ref="H57" si="3">G57*C57</f>
        <v>0</v>
      </c>
      <c r="I57" s="30"/>
      <c r="R57" s="30"/>
      <c r="S57" s="30"/>
    </row>
    <row r="58" spans="1:19" x14ac:dyDescent="0.25">
      <c r="B58" s="42"/>
      <c r="C58" s="55"/>
      <c r="D58" s="30"/>
      <c r="E58" s="30"/>
      <c r="F58" s="30"/>
      <c r="G58" s="175"/>
      <c r="H58" s="30"/>
      <c r="I58" s="30"/>
      <c r="R58" s="30"/>
      <c r="S58" s="30"/>
    </row>
    <row r="59" spans="1:19" x14ac:dyDescent="0.25">
      <c r="A59" s="30" t="s">
        <v>10</v>
      </c>
      <c r="B59" s="30" t="s">
        <v>828</v>
      </c>
      <c r="C59" s="30"/>
      <c r="D59" s="30"/>
      <c r="E59" s="30"/>
      <c r="F59" s="30"/>
      <c r="G59" s="175"/>
      <c r="H59" s="30"/>
      <c r="I59" s="30"/>
      <c r="R59" s="30"/>
      <c r="S59" s="30"/>
    </row>
    <row r="60" spans="1:19" x14ac:dyDescent="0.25">
      <c r="B60" s="30" t="s">
        <v>681</v>
      </c>
      <c r="C60" s="30"/>
      <c r="D60" s="30"/>
      <c r="E60" s="30"/>
      <c r="F60" s="30"/>
      <c r="G60" s="175"/>
      <c r="H60" s="30"/>
      <c r="I60" s="30"/>
      <c r="R60" s="30"/>
      <c r="S60" s="30"/>
    </row>
    <row r="61" spans="1:19" x14ac:dyDescent="0.25">
      <c r="B61" s="30" t="s">
        <v>579</v>
      </c>
      <c r="C61" s="30"/>
      <c r="D61" s="30"/>
      <c r="E61" s="30"/>
      <c r="F61" s="30"/>
      <c r="G61" s="175"/>
      <c r="H61" s="30"/>
      <c r="I61" s="30"/>
      <c r="R61" s="30"/>
      <c r="S61" s="30"/>
    </row>
    <row r="62" spans="1:19" x14ac:dyDescent="0.25">
      <c r="B62" s="30" t="s">
        <v>189</v>
      </c>
      <c r="C62" s="30"/>
      <c r="D62" s="30"/>
      <c r="E62" s="30"/>
      <c r="F62" s="30"/>
      <c r="G62" s="175"/>
      <c r="H62" s="30"/>
      <c r="I62" s="30"/>
      <c r="R62" s="30"/>
      <c r="S62" s="30"/>
    </row>
    <row r="63" spans="1:19" x14ac:dyDescent="0.25">
      <c r="B63" s="30" t="s">
        <v>679</v>
      </c>
      <c r="C63" s="30"/>
      <c r="D63" s="30"/>
      <c r="E63" s="30"/>
      <c r="F63" s="30"/>
      <c r="G63" s="175"/>
      <c r="H63" s="30"/>
      <c r="I63" s="30"/>
      <c r="R63" s="30"/>
      <c r="S63" s="30"/>
    </row>
    <row r="64" spans="1:19" x14ac:dyDescent="0.25">
      <c r="B64" s="30" t="s">
        <v>191</v>
      </c>
      <c r="C64" s="30"/>
      <c r="D64" s="30"/>
      <c r="E64" s="30"/>
      <c r="F64" s="30"/>
      <c r="G64" s="175"/>
      <c r="H64" s="30"/>
      <c r="I64" s="30"/>
      <c r="R64" s="30"/>
      <c r="S64" s="30"/>
    </row>
    <row r="65" spans="1:19" x14ac:dyDescent="0.25">
      <c r="B65" s="30" t="s">
        <v>190</v>
      </c>
      <c r="C65" s="30"/>
      <c r="D65" s="30"/>
      <c r="E65" s="30"/>
      <c r="F65" s="30"/>
      <c r="G65" s="175"/>
      <c r="H65" s="30"/>
      <c r="I65" s="30"/>
      <c r="R65" s="30"/>
      <c r="S65" s="30"/>
    </row>
    <row r="66" spans="1:19" x14ac:dyDescent="0.25">
      <c r="B66" s="30" t="s">
        <v>682</v>
      </c>
      <c r="C66" s="30"/>
      <c r="D66" s="30"/>
      <c r="E66" s="30"/>
      <c r="F66" s="30"/>
      <c r="G66" s="175"/>
      <c r="H66" s="30"/>
      <c r="I66" s="30"/>
      <c r="R66" s="30"/>
      <c r="S66" s="30"/>
    </row>
    <row r="67" spans="1:19" x14ac:dyDescent="0.25">
      <c r="B67" s="30" t="s">
        <v>192</v>
      </c>
      <c r="C67" s="30"/>
      <c r="D67" s="30"/>
      <c r="E67" s="30"/>
      <c r="F67" s="30"/>
      <c r="G67" s="175"/>
      <c r="H67" s="30"/>
      <c r="I67" s="30"/>
      <c r="R67" s="30"/>
      <c r="S67" s="30"/>
    </row>
    <row r="68" spans="1:19" x14ac:dyDescent="0.25">
      <c r="B68" s="30" t="s">
        <v>680</v>
      </c>
      <c r="C68" s="30"/>
      <c r="D68" s="30"/>
      <c r="E68" s="30"/>
      <c r="F68" s="30"/>
      <c r="G68" s="175"/>
      <c r="H68" s="30"/>
      <c r="I68" s="30"/>
      <c r="R68" s="30"/>
      <c r="S68" s="30"/>
    </row>
    <row r="69" spans="1:19" x14ac:dyDescent="0.25">
      <c r="B69" s="30"/>
      <c r="C69" s="30"/>
      <c r="D69" s="30"/>
      <c r="E69" s="30"/>
      <c r="F69" s="30"/>
      <c r="G69" s="175"/>
      <c r="H69" s="30"/>
      <c r="I69" s="30"/>
      <c r="R69" s="30"/>
      <c r="S69" s="30"/>
    </row>
    <row r="70" spans="1:19" x14ac:dyDescent="0.25">
      <c r="B70" s="42" t="s">
        <v>94</v>
      </c>
      <c r="C70" s="55" t="s">
        <v>668</v>
      </c>
      <c r="D70" s="30"/>
      <c r="E70" s="30"/>
      <c r="F70" s="30"/>
      <c r="G70" s="58"/>
      <c r="H70" s="27">
        <f t="shared" ref="H70" si="4">G70*C70</f>
        <v>0</v>
      </c>
      <c r="I70" s="30"/>
      <c r="R70" s="30"/>
      <c r="S70" s="30"/>
    </row>
    <row r="71" spans="1:19" x14ac:dyDescent="0.25">
      <c r="B71" s="30"/>
      <c r="C71" s="30"/>
      <c r="D71" s="30"/>
      <c r="E71" s="30"/>
      <c r="F71" s="30"/>
      <c r="G71" s="175"/>
      <c r="H71" s="30"/>
      <c r="I71" s="30"/>
      <c r="R71" s="30"/>
      <c r="S71" s="30"/>
    </row>
    <row r="72" spans="1:19" x14ac:dyDescent="0.25">
      <c r="A72" s="30" t="s">
        <v>11</v>
      </c>
      <c r="B72" s="30" t="s">
        <v>829</v>
      </c>
      <c r="C72" s="30"/>
      <c r="D72" s="30"/>
      <c r="E72" s="30"/>
      <c r="F72" s="30"/>
      <c r="G72" s="175"/>
      <c r="H72" s="30"/>
      <c r="I72" s="30"/>
      <c r="R72" s="30"/>
      <c r="S72" s="30"/>
    </row>
    <row r="73" spans="1:19" x14ac:dyDescent="0.25">
      <c r="B73" s="30" t="s">
        <v>582</v>
      </c>
      <c r="C73" s="30"/>
      <c r="D73" s="30"/>
      <c r="E73" s="30"/>
      <c r="F73" s="30"/>
      <c r="G73" s="175"/>
      <c r="H73" s="30"/>
      <c r="I73" s="30"/>
      <c r="R73" s="30"/>
      <c r="S73" s="30"/>
    </row>
    <row r="74" spans="1:19" x14ac:dyDescent="0.25">
      <c r="B74" s="30" t="s">
        <v>583</v>
      </c>
      <c r="C74" s="30"/>
      <c r="D74" s="30"/>
      <c r="E74" s="30"/>
      <c r="F74" s="30"/>
      <c r="G74" s="175"/>
      <c r="H74" s="30"/>
      <c r="I74" s="30"/>
      <c r="R74" s="30"/>
      <c r="S74" s="30"/>
    </row>
    <row r="75" spans="1:19" x14ac:dyDescent="0.25">
      <c r="B75" s="30" t="s">
        <v>193</v>
      </c>
      <c r="C75" s="30"/>
      <c r="D75" s="30"/>
      <c r="E75" s="30"/>
      <c r="F75" s="30"/>
      <c r="G75" s="175"/>
      <c r="H75" s="30"/>
      <c r="I75" s="30"/>
      <c r="R75" s="30"/>
      <c r="S75" s="30"/>
    </row>
    <row r="76" spans="1:19" x14ac:dyDescent="0.25">
      <c r="A76" s="30" t="s">
        <v>75</v>
      </c>
      <c r="B76" s="30" t="s">
        <v>584</v>
      </c>
      <c r="C76" s="30"/>
      <c r="D76" s="30"/>
      <c r="E76" s="30"/>
      <c r="F76" s="30"/>
      <c r="G76" s="175"/>
      <c r="H76" s="30"/>
      <c r="I76" s="30"/>
      <c r="R76" s="30"/>
      <c r="S76" s="30"/>
    </row>
    <row r="77" spans="1:19" x14ac:dyDescent="0.25">
      <c r="B77" s="30" t="s">
        <v>585</v>
      </c>
      <c r="C77" s="30"/>
      <c r="D77" s="30"/>
      <c r="E77" s="30"/>
      <c r="F77" s="30"/>
      <c r="G77" s="175"/>
      <c r="H77" s="30"/>
      <c r="I77" s="30"/>
      <c r="R77" s="30"/>
      <c r="S77" s="30"/>
    </row>
    <row r="78" spans="1:19" x14ac:dyDescent="0.25">
      <c r="B78" s="30" t="s">
        <v>189</v>
      </c>
      <c r="C78" s="30"/>
      <c r="D78" s="30"/>
      <c r="E78" s="30"/>
      <c r="F78" s="30"/>
      <c r="G78" s="175"/>
      <c r="H78" s="30"/>
      <c r="I78" s="30"/>
      <c r="R78" s="30"/>
      <c r="S78" s="30"/>
    </row>
    <row r="79" spans="1:19" x14ac:dyDescent="0.25">
      <c r="B79" s="30" t="s">
        <v>830</v>
      </c>
      <c r="C79" s="30"/>
      <c r="D79" s="30"/>
      <c r="E79" s="30"/>
      <c r="F79" s="30"/>
      <c r="G79" s="175"/>
      <c r="H79" s="30"/>
      <c r="I79" s="30"/>
      <c r="R79" s="30"/>
      <c r="S79" s="30"/>
    </row>
    <row r="80" spans="1:19" x14ac:dyDescent="0.25">
      <c r="B80" s="30" t="s">
        <v>586</v>
      </c>
      <c r="C80" s="30"/>
      <c r="D80" s="30"/>
      <c r="E80" s="30"/>
      <c r="F80" s="30"/>
      <c r="G80" s="175"/>
      <c r="H80" s="30"/>
      <c r="I80" s="30"/>
      <c r="R80" s="30"/>
      <c r="S80" s="30"/>
    </row>
    <row r="81" spans="1:19" x14ac:dyDescent="0.25">
      <c r="B81" s="30" t="s">
        <v>682</v>
      </c>
      <c r="C81" s="30"/>
      <c r="D81" s="30"/>
      <c r="E81" s="30"/>
      <c r="F81" s="30"/>
      <c r="G81" s="175"/>
      <c r="H81" s="30"/>
      <c r="I81" s="30"/>
      <c r="R81" s="30"/>
      <c r="S81" s="30"/>
    </row>
    <row r="82" spans="1:19" x14ac:dyDescent="0.25">
      <c r="B82" s="30" t="s">
        <v>831</v>
      </c>
      <c r="C82" s="30"/>
      <c r="D82" s="30"/>
      <c r="E82" s="30"/>
      <c r="F82" s="30"/>
      <c r="G82" s="175"/>
      <c r="H82" s="30"/>
      <c r="I82" s="30"/>
      <c r="R82" s="30"/>
      <c r="S82" s="30"/>
    </row>
    <row r="83" spans="1:19" x14ac:dyDescent="0.25">
      <c r="B83" s="30" t="s">
        <v>194</v>
      </c>
      <c r="C83" s="30"/>
      <c r="D83" s="30"/>
      <c r="E83" s="30"/>
      <c r="F83" s="30"/>
      <c r="G83" s="175"/>
      <c r="H83" s="30"/>
      <c r="I83" s="30"/>
      <c r="R83" s="30"/>
      <c r="S83" s="30"/>
    </row>
    <row r="84" spans="1:19" x14ac:dyDescent="0.25">
      <c r="B84" s="30"/>
      <c r="C84" s="30"/>
      <c r="D84" s="30"/>
      <c r="E84" s="30"/>
      <c r="F84" s="30"/>
      <c r="G84" s="175"/>
      <c r="H84" s="30"/>
      <c r="I84" s="30"/>
      <c r="R84" s="30"/>
      <c r="S84" s="30"/>
    </row>
    <row r="85" spans="1:19" x14ac:dyDescent="0.25">
      <c r="B85" s="42" t="s">
        <v>94</v>
      </c>
      <c r="C85" s="55" t="s">
        <v>668</v>
      </c>
      <c r="D85" s="30"/>
      <c r="E85" s="30"/>
      <c r="F85" s="30"/>
      <c r="G85" s="58"/>
      <c r="H85" s="27">
        <f t="shared" ref="H85" si="5">G85*C85</f>
        <v>0</v>
      </c>
      <c r="I85" s="30"/>
      <c r="R85" s="30"/>
      <c r="S85" s="30"/>
    </row>
    <row r="86" spans="1:19" x14ac:dyDescent="0.25">
      <c r="B86" s="30"/>
      <c r="C86" s="30"/>
      <c r="D86" s="30"/>
      <c r="E86" s="30"/>
      <c r="F86" s="30"/>
      <c r="G86" s="175"/>
      <c r="H86" s="30"/>
      <c r="I86" s="30"/>
      <c r="R86" s="30"/>
      <c r="S86" s="30"/>
    </row>
    <row r="87" spans="1:19" x14ac:dyDescent="0.25">
      <c r="B87" s="30"/>
      <c r="C87" s="30"/>
      <c r="D87" s="30"/>
      <c r="E87" s="30"/>
      <c r="F87" s="30"/>
      <c r="G87" s="175"/>
      <c r="H87" s="30"/>
      <c r="I87" s="30"/>
      <c r="R87" s="30"/>
      <c r="S87" s="30"/>
    </row>
    <row r="88" spans="1:19" x14ac:dyDescent="0.25">
      <c r="A88" s="30" t="s">
        <v>832</v>
      </c>
      <c r="B88" s="30" t="s">
        <v>833</v>
      </c>
      <c r="C88" s="30"/>
      <c r="D88" s="30"/>
      <c r="E88" s="30"/>
      <c r="F88" s="30"/>
      <c r="G88" s="175"/>
      <c r="H88" s="30"/>
      <c r="I88" s="30"/>
      <c r="R88" s="30"/>
      <c r="S88" s="30"/>
    </row>
    <row r="89" spans="1:19" x14ac:dyDescent="0.25">
      <c r="B89" s="30" t="s">
        <v>188</v>
      </c>
      <c r="C89" s="30"/>
      <c r="D89" s="30"/>
      <c r="E89" s="30"/>
      <c r="F89" s="30"/>
      <c r="G89" s="175"/>
      <c r="H89" s="30"/>
      <c r="I89" s="30"/>
      <c r="R89" s="30"/>
      <c r="S89" s="30"/>
    </row>
    <row r="90" spans="1:19" x14ac:dyDescent="0.25">
      <c r="B90" s="30" t="s">
        <v>834</v>
      </c>
      <c r="C90" s="30"/>
      <c r="D90" s="30"/>
      <c r="E90" s="30"/>
      <c r="F90" s="30"/>
      <c r="G90" s="175"/>
      <c r="H90" s="30"/>
      <c r="I90" s="30"/>
      <c r="R90" s="30"/>
      <c r="S90" s="30"/>
    </row>
    <row r="91" spans="1:19" x14ac:dyDescent="0.25">
      <c r="B91" s="30" t="s">
        <v>835</v>
      </c>
      <c r="C91" s="30"/>
      <c r="D91" s="30"/>
      <c r="E91" s="30"/>
      <c r="F91" s="30"/>
      <c r="G91" s="175"/>
      <c r="H91" s="30"/>
      <c r="I91" s="30"/>
      <c r="R91" s="30"/>
      <c r="S91" s="30"/>
    </row>
    <row r="92" spans="1:19" x14ac:dyDescent="0.25">
      <c r="B92" s="30" t="s">
        <v>836</v>
      </c>
      <c r="C92" s="30"/>
      <c r="D92" s="30"/>
      <c r="E92" s="30"/>
      <c r="F92" s="30"/>
      <c r="G92" s="175"/>
      <c r="H92" s="30"/>
      <c r="I92" s="30"/>
      <c r="R92" s="30"/>
      <c r="S92" s="30"/>
    </row>
    <row r="93" spans="1:19" x14ac:dyDescent="0.25">
      <c r="B93" s="30" t="s">
        <v>190</v>
      </c>
      <c r="C93" s="30"/>
      <c r="D93" s="30"/>
      <c r="E93" s="30"/>
      <c r="F93" s="30"/>
      <c r="G93" s="175"/>
      <c r="H93" s="30"/>
      <c r="I93" s="30"/>
      <c r="R93" s="30"/>
      <c r="S93" s="30"/>
    </row>
    <row r="94" spans="1:19" x14ac:dyDescent="0.25">
      <c r="B94" s="30" t="s">
        <v>679</v>
      </c>
      <c r="C94" s="30"/>
      <c r="D94" s="30"/>
      <c r="E94" s="30"/>
      <c r="F94" s="30"/>
      <c r="G94" s="175"/>
      <c r="H94" s="30"/>
      <c r="I94" s="30"/>
      <c r="R94" s="30"/>
      <c r="S94" s="30"/>
    </row>
    <row r="95" spans="1:19" x14ac:dyDescent="0.25">
      <c r="B95" s="30" t="s">
        <v>667</v>
      </c>
      <c r="C95" s="30"/>
      <c r="D95" s="30"/>
      <c r="E95" s="30"/>
      <c r="F95" s="30"/>
      <c r="G95" s="175"/>
      <c r="H95" s="30"/>
      <c r="I95" s="30"/>
      <c r="R95" s="30"/>
      <c r="S95" s="30"/>
    </row>
    <row r="96" spans="1:19" x14ac:dyDescent="0.25">
      <c r="B96" s="30" t="s">
        <v>826</v>
      </c>
      <c r="C96" s="30"/>
      <c r="D96" s="30"/>
      <c r="E96" s="30"/>
      <c r="F96" s="30"/>
      <c r="G96" s="175"/>
      <c r="H96" s="30"/>
      <c r="I96" s="30"/>
      <c r="R96" s="30"/>
      <c r="S96" s="30"/>
    </row>
    <row r="97" spans="1:19" x14ac:dyDescent="0.25">
      <c r="B97" s="30" t="s">
        <v>680</v>
      </c>
      <c r="C97" s="30"/>
      <c r="D97" s="30"/>
      <c r="E97" s="30"/>
      <c r="F97" s="30"/>
      <c r="G97" s="175"/>
      <c r="H97" s="30"/>
      <c r="I97" s="30"/>
      <c r="R97" s="30"/>
      <c r="S97" s="30"/>
    </row>
    <row r="98" spans="1:19" x14ac:dyDescent="0.25">
      <c r="B98" s="30"/>
      <c r="C98" s="30"/>
      <c r="D98" s="30"/>
      <c r="E98" s="30"/>
      <c r="F98" s="30"/>
      <c r="G98" s="175"/>
      <c r="H98" s="30"/>
      <c r="I98" s="30"/>
      <c r="R98" s="30"/>
      <c r="S98" s="30"/>
    </row>
    <row r="99" spans="1:19" x14ac:dyDescent="0.25">
      <c r="B99" s="42" t="s">
        <v>94</v>
      </c>
      <c r="C99" s="55" t="s">
        <v>668</v>
      </c>
      <c r="D99" s="30"/>
      <c r="E99" s="30"/>
      <c r="F99" s="30"/>
      <c r="G99" s="58"/>
      <c r="H99" s="27">
        <f t="shared" ref="H99" si="6">G99*C99</f>
        <v>0</v>
      </c>
      <c r="I99" s="30"/>
      <c r="R99" s="30"/>
      <c r="S99" s="30"/>
    </row>
    <row r="100" spans="1:19" x14ac:dyDescent="0.25">
      <c r="B100" s="30"/>
      <c r="C100" s="30"/>
      <c r="D100" s="30"/>
      <c r="E100" s="30"/>
      <c r="F100" s="30"/>
      <c r="G100" s="175"/>
      <c r="H100" s="30"/>
      <c r="I100" s="30"/>
      <c r="R100" s="30"/>
      <c r="S100" s="30"/>
    </row>
    <row r="101" spans="1:19" x14ac:dyDescent="0.25">
      <c r="A101" s="30" t="s">
        <v>1347</v>
      </c>
      <c r="B101" s="30" t="s">
        <v>1348</v>
      </c>
      <c r="C101" s="30"/>
      <c r="D101" s="30"/>
      <c r="E101" s="30"/>
      <c r="F101" s="30"/>
      <c r="G101" s="175"/>
      <c r="H101" s="30"/>
      <c r="I101" s="30"/>
      <c r="R101" s="30"/>
      <c r="S101" s="30"/>
    </row>
    <row r="102" spans="1:19" x14ac:dyDescent="0.25">
      <c r="B102" s="30" t="s">
        <v>681</v>
      </c>
      <c r="C102" s="30"/>
      <c r="D102" s="30"/>
      <c r="E102" s="30"/>
      <c r="F102" s="30"/>
      <c r="G102" s="175"/>
      <c r="H102" s="30"/>
      <c r="I102" s="30"/>
      <c r="R102" s="30"/>
      <c r="S102" s="30"/>
    </row>
    <row r="103" spans="1:19" x14ac:dyDescent="0.25">
      <c r="B103" s="30" t="s">
        <v>579</v>
      </c>
      <c r="C103" s="30"/>
      <c r="D103" s="30"/>
      <c r="E103" s="30"/>
      <c r="F103" s="30"/>
      <c r="G103" s="175"/>
      <c r="H103" s="30"/>
      <c r="I103" s="30"/>
      <c r="R103" s="30"/>
      <c r="S103" s="30"/>
    </row>
    <row r="104" spans="1:19" x14ac:dyDescent="0.25">
      <c r="B104" s="30" t="s">
        <v>580</v>
      </c>
      <c r="C104" s="30"/>
      <c r="D104" s="30"/>
      <c r="E104" s="30"/>
      <c r="F104" s="30"/>
      <c r="G104" s="175"/>
      <c r="H104" s="30"/>
      <c r="I104" s="30"/>
      <c r="R104" s="30"/>
      <c r="S104" s="30"/>
    </row>
    <row r="105" spans="1:19" x14ac:dyDescent="0.25">
      <c r="B105" s="30" t="s">
        <v>679</v>
      </c>
      <c r="C105" s="30"/>
      <c r="D105" s="30"/>
      <c r="E105" s="30"/>
      <c r="F105" s="30"/>
      <c r="G105" s="175"/>
      <c r="H105" s="30"/>
      <c r="I105" s="30"/>
      <c r="R105" s="30"/>
      <c r="S105" s="30"/>
    </row>
    <row r="106" spans="1:19" x14ac:dyDescent="0.25">
      <c r="B106" s="30" t="s">
        <v>581</v>
      </c>
      <c r="C106" s="30"/>
      <c r="D106" s="30"/>
      <c r="E106" s="30"/>
      <c r="F106" s="30"/>
      <c r="G106" s="175"/>
      <c r="H106" s="30"/>
      <c r="I106" s="30"/>
      <c r="R106" s="30"/>
      <c r="S106" s="30"/>
    </row>
    <row r="107" spans="1:19" x14ac:dyDescent="0.25">
      <c r="B107" s="30" t="s">
        <v>682</v>
      </c>
      <c r="C107" s="30"/>
      <c r="D107" s="30"/>
      <c r="E107" s="30"/>
      <c r="F107" s="30"/>
      <c r="G107" s="175"/>
      <c r="H107" s="30"/>
      <c r="I107" s="30"/>
      <c r="R107" s="30"/>
      <c r="S107" s="30"/>
    </row>
    <row r="108" spans="1:19" x14ac:dyDescent="0.25">
      <c r="B108" s="30" t="s">
        <v>839</v>
      </c>
      <c r="C108" s="30"/>
      <c r="D108" s="30"/>
      <c r="E108" s="30"/>
      <c r="F108" s="30"/>
      <c r="G108" s="175"/>
      <c r="H108" s="30"/>
      <c r="I108" s="30"/>
      <c r="R108" s="30"/>
      <c r="S108" s="30"/>
    </row>
    <row r="109" spans="1:19" x14ac:dyDescent="0.25">
      <c r="B109" s="30" t="s">
        <v>680</v>
      </c>
      <c r="C109" s="30"/>
      <c r="D109" s="30"/>
      <c r="E109" s="30"/>
      <c r="F109" s="30"/>
      <c r="G109" s="175"/>
      <c r="H109" s="30"/>
      <c r="I109" s="30"/>
      <c r="R109" s="30"/>
      <c r="S109" s="30"/>
    </row>
    <row r="110" spans="1:19" x14ac:dyDescent="0.25">
      <c r="B110" s="30"/>
      <c r="C110" s="30"/>
      <c r="D110" s="30"/>
      <c r="E110" s="30"/>
      <c r="F110" s="30"/>
      <c r="G110" s="175"/>
      <c r="H110" s="30"/>
      <c r="I110" s="30"/>
      <c r="R110" s="30"/>
      <c r="S110" s="30"/>
    </row>
    <row r="111" spans="1:19" x14ac:dyDescent="0.25">
      <c r="B111" s="42" t="s">
        <v>124</v>
      </c>
      <c r="C111" s="55" t="s">
        <v>668</v>
      </c>
      <c r="D111" s="30"/>
      <c r="E111" s="30"/>
      <c r="F111" s="30"/>
      <c r="G111" s="58"/>
      <c r="H111" s="27">
        <f t="shared" ref="H111" si="7">G111*C111</f>
        <v>0</v>
      </c>
      <c r="I111" s="30"/>
      <c r="R111" s="30"/>
      <c r="S111" s="30"/>
    </row>
    <row r="112" spans="1:19" x14ac:dyDescent="0.25">
      <c r="B112" s="30"/>
      <c r="C112" s="30"/>
      <c r="D112" s="30"/>
      <c r="E112" s="30"/>
      <c r="F112" s="30"/>
      <c r="G112" s="175"/>
      <c r="H112" s="30"/>
      <c r="I112" s="30"/>
      <c r="R112" s="30"/>
      <c r="S112" s="30"/>
    </row>
    <row r="113" spans="1:19" x14ac:dyDescent="0.25">
      <c r="A113" s="30" t="s">
        <v>96</v>
      </c>
      <c r="B113" s="42" t="s">
        <v>683</v>
      </c>
      <c r="C113" s="55"/>
      <c r="D113" s="30"/>
      <c r="E113" s="30"/>
      <c r="F113" s="30"/>
      <c r="G113" s="178"/>
      <c r="H113" s="30"/>
      <c r="I113" s="332"/>
      <c r="R113" s="30"/>
      <c r="S113" s="30"/>
    </row>
    <row r="114" spans="1:19" x14ac:dyDescent="0.25">
      <c r="B114" s="42" t="s">
        <v>587</v>
      </c>
      <c r="C114" s="55"/>
      <c r="D114" s="30"/>
      <c r="E114" s="30"/>
      <c r="F114" s="30"/>
      <c r="G114" s="178"/>
      <c r="H114" s="30"/>
      <c r="I114" s="332"/>
      <c r="R114" s="30"/>
      <c r="S114" s="30"/>
    </row>
    <row r="115" spans="1:19" x14ac:dyDescent="0.25">
      <c r="B115" s="42" t="s">
        <v>588</v>
      </c>
      <c r="C115" s="55"/>
      <c r="D115" s="30"/>
      <c r="E115" s="30"/>
      <c r="F115" s="30"/>
      <c r="G115" s="178"/>
      <c r="H115" s="30"/>
      <c r="I115" s="332"/>
      <c r="R115" s="30"/>
      <c r="S115" s="30"/>
    </row>
    <row r="116" spans="1:19" x14ac:dyDescent="0.25">
      <c r="B116" s="42" t="s">
        <v>1176</v>
      </c>
      <c r="C116" s="55"/>
      <c r="D116" s="30"/>
      <c r="E116" s="30"/>
      <c r="F116" s="30"/>
      <c r="G116" s="178"/>
      <c r="H116" s="30"/>
      <c r="I116" s="332"/>
      <c r="R116" s="30"/>
      <c r="S116" s="30"/>
    </row>
    <row r="117" spans="1:19" x14ac:dyDescent="0.25">
      <c r="B117" s="42" t="s">
        <v>1177</v>
      </c>
      <c r="C117" s="55"/>
      <c r="D117" s="30"/>
      <c r="E117" s="30"/>
      <c r="F117" s="30"/>
      <c r="G117" s="178"/>
      <c r="H117" s="30"/>
      <c r="I117" s="332"/>
      <c r="R117" s="30"/>
      <c r="S117" s="30"/>
    </row>
    <row r="118" spans="1:19" x14ac:dyDescent="0.25">
      <c r="B118" s="42" t="s">
        <v>1178</v>
      </c>
      <c r="C118" s="55"/>
      <c r="D118" s="30"/>
      <c r="E118" s="30"/>
      <c r="F118" s="30"/>
      <c r="G118" s="178"/>
      <c r="H118" s="30"/>
      <c r="I118" s="332"/>
      <c r="R118" s="30"/>
      <c r="S118" s="30"/>
    </row>
    <row r="119" spans="1:19" x14ac:dyDescent="0.25">
      <c r="B119" s="42" t="s">
        <v>589</v>
      </c>
      <c r="C119" s="55"/>
      <c r="D119" s="30"/>
      <c r="E119" s="30"/>
      <c r="F119" s="30"/>
      <c r="G119" s="178"/>
      <c r="H119" s="30"/>
      <c r="I119" s="332"/>
      <c r="R119" s="30"/>
      <c r="S119" s="30"/>
    </row>
    <row r="120" spans="1:19" x14ac:dyDescent="0.25">
      <c r="B120" s="42" t="s">
        <v>590</v>
      </c>
      <c r="C120" s="55"/>
      <c r="D120" s="30"/>
      <c r="E120" s="30"/>
      <c r="F120" s="30"/>
      <c r="G120" s="178"/>
      <c r="H120" s="30"/>
      <c r="I120" s="332"/>
      <c r="R120" s="30"/>
      <c r="S120" s="30"/>
    </row>
    <row r="121" spans="1:19" x14ac:dyDescent="0.25">
      <c r="B121" s="42" t="s">
        <v>591</v>
      </c>
      <c r="C121" s="55"/>
      <c r="D121" s="30"/>
      <c r="E121" s="30"/>
      <c r="F121" s="30"/>
      <c r="G121" s="178"/>
      <c r="H121" s="30"/>
      <c r="I121" s="332"/>
      <c r="R121" s="30"/>
      <c r="S121" s="30"/>
    </row>
    <row r="122" spans="1:19" x14ac:dyDescent="0.25">
      <c r="B122" s="42" t="s">
        <v>592</v>
      </c>
      <c r="C122" s="55"/>
      <c r="D122" s="30"/>
      <c r="E122" s="30"/>
      <c r="F122" s="30"/>
      <c r="G122" s="178"/>
      <c r="H122" s="30"/>
      <c r="I122" s="332"/>
      <c r="R122" s="30"/>
      <c r="S122" s="30"/>
    </row>
    <row r="123" spans="1:19" x14ac:dyDescent="0.25">
      <c r="B123" s="42" t="s">
        <v>593</v>
      </c>
      <c r="C123" s="55"/>
      <c r="D123" s="30"/>
      <c r="E123" s="30"/>
      <c r="F123" s="30"/>
      <c r="G123" s="178"/>
      <c r="H123" s="30"/>
      <c r="I123" s="332"/>
      <c r="R123" s="30"/>
      <c r="S123" s="30"/>
    </row>
    <row r="124" spans="1:19" x14ac:dyDescent="0.25">
      <c r="B124" s="42"/>
      <c r="C124" s="55"/>
      <c r="D124" s="30"/>
      <c r="E124" s="30"/>
      <c r="F124" s="30"/>
      <c r="G124" s="178"/>
      <c r="H124" s="30"/>
      <c r="I124" s="332"/>
      <c r="R124" s="30"/>
      <c r="S124" s="30"/>
    </row>
    <row r="125" spans="1:19" x14ac:dyDescent="0.25">
      <c r="A125" s="30" t="s">
        <v>129</v>
      </c>
      <c r="B125" s="42" t="s">
        <v>837</v>
      </c>
      <c r="C125" s="55"/>
      <c r="D125" s="30"/>
      <c r="E125" s="30"/>
      <c r="F125" s="30"/>
      <c r="G125" s="178"/>
      <c r="H125" s="30"/>
      <c r="I125" s="332"/>
      <c r="R125" s="30"/>
      <c r="S125" s="30"/>
    </row>
    <row r="126" spans="1:19" x14ac:dyDescent="0.25">
      <c r="B126" s="42" t="s">
        <v>838</v>
      </c>
      <c r="C126" s="55"/>
      <c r="D126" s="30"/>
      <c r="E126" s="30"/>
      <c r="F126" s="30"/>
      <c r="G126" s="178"/>
      <c r="H126" s="30"/>
      <c r="I126" s="332"/>
      <c r="R126" s="30"/>
      <c r="S126" s="30"/>
    </row>
    <row r="127" spans="1:19" x14ac:dyDescent="0.25">
      <c r="B127" s="42" t="s">
        <v>196</v>
      </c>
      <c r="C127" s="55"/>
      <c r="D127" s="30"/>
      <c r="E127" s="30"/>
      <c r="F127" s="30"/>
      <c r="G127" s="178"/>
      <c r="H127" s="30"/>
      <c r="I127" s="332"/>
      <c r="R127" s="30"/>
      <c r="S127" s="30"/>
    </row>
    <row r="128" spans="1:19" x14ac:dyDescent="0.25">
      <c r="B128" s="30" t="s">
        <v>667</v>
      </c>
      <c r="C128" s="30"/>
      <c r="D128" s="30"/>
      <c r="E128" s="30"/>
      <c r="F128" s="30"/>
      <c r="G128" s="178"/>
      <c r="H128" s="30"/>
      <c r="I128" s="332"/>
      <c r="R128" s="30"/>
      <c r="S128" s="30"/>
    </row>
    <row r="129" spans="1:19" x14ac:dyDescent="0.25">
      <c r="B129" s="30" t="s">
        <v>192</v>
      </c>
      <c r="C129" s="30"/>
      <c r="D129" s="30"/>
      <c r="E129" s="30"/>
      <c r="F129" s="30"/>
      <c r="G129" s="178"/>
      <c r="H129" s="30"/>
      <c r="I129" s="332"/>
      <c r="R129" s="30"/>
      <c r="S129" s="30"/>
    </row>
    <row r="130" spans="1:19" x14ac:dyDescent="0.25">
      <c r="B130" s="30" t="s">
        <v>666</v>
      </c>
      <c r="C130" s="30"/>
      <c r="D130" s="30"/>
      <c r="E130" s="30"/>
      <c r="F130" s="30"/>
      <c r="G130" s="178"/>
      <c r="H130" s="30"/>
      <c r="I130" s="332"/>
      <c r="R130" s="30"/>
      <c r="S130" s="30"/>
    </row>
    <row r="131" spans="1:19" x14ac:dyDescent="0.25">
      <c r="B131" s="30"/>
      <c r="C131" s="30"/>
      <c r="D131" s="30"/>
      <c r="E131" s="30"/>
      <c r="F131" s="30"/>
      <c r="G131" s="178"/>
      <c r="H131" s="30"/>
      <c r="I131" s="332"/>
      <c r="R131" s="30"/>
      <c r="S131" s="30"/>
    </row>
    <row r="132" spans="1:19" x14ac:dyDescent="0.25">
      <c r="B132" s="42" t="s">
        <v>94</v>
      </c>
      <c r="C132" s="55" t="s">
        <v>668</v>
      </c>
      <c r="D132" s="30"/>
      <c r="E132" s="30"/>
      <c r="F132" s="30"/>
      <c r="G132" s="58"/>
      <c r="H132" s="27">
        <f t="shared" ref="H132" si="8">G132*C132</f>
        <v>0</v>
      </c>
      <c r="I132" s="332"/>
      <c r="R132" s="30"/>
      <c r="S132" s="30"/>
    </row>
    <row r="133" spans="1:19" x14ac:dyDescent="0.25">
      <c r="B133" s="42"/>
      <c r="C133" s="55"/>
      <c r="D133" s="30"/>
      <c r="E133" s="30"/>
      <c r="F133" s="30"/>
      <c r="G133" s="178"/>
      <c r="H133" s="30"/>
      <c r="I133" s="332"/>
      <c r="R133" s="30"/>
      <c r="S133" s="30"/>
    </row>
    <row r="134" spans="1:19" x14ac:dyDescent="0.25">
      <c r="A134" s="30" t="s">
        <v>669</v>
      </c>
      <c r="B134" s="42" t="s">
        <v>2617</v>
      </c>
      <c r="C134" s="55"/>
      <c r="D134" s="30"/>
      <c r="E134" s="30"/>
      <c r="F134" s="30"/>
      <c r="G134" s="178"/>
      <c r="H134" s="30"/>
      <c r="I134" s="332"/>
      <c r="R134" s="30"/>
      <c r="S134" s="30"/>
    </row>
    <row r="135" spans="1:19" x14ac:dyDescent="0.25">
      <c r="B135" s="42" t="s">
        <v>838</v>
      </c>
      <c r="C135" s="55"/>
      <c r="D135" s="30"/>
      <c r="E135" s="30"/>
      <c r="F135" s="30"/>
      <c r="G135" s="178"/>
      <c r="H135" s="30"/>
      <c r="I135" s="332"/>
      <c r="R135" s="30"/>
      <c r="S135" s="30"/>
    </row>
    <row r="136" spans="1:19" x14ac:dyDescent="0.25">
      <c r="B136" s="42" t="s">
        <v>196</v>
      </c>
      <c r="C136" s="55"/>
      <c r="D136" s="30"/>
      <c r="E136" s="30"/>
      <c r="F136" s="30"/>
      <c r="G136" s="178"/>
      <c r="H136" s="30"/>
      <c r="I136" s="332"/>
      <c r="R136" s="30"/>
      <c r="S136" s="30"/>
    </row>
    <row r="137" spans="1:19" x14ac:dyDescent="0.25">
      <c r="B137" s="30" t="s">
        <v>667</v>
      </c>
      <c r="C137" s="30"/>
      <c r="D137" s="30"/>
      <c r="E137" s="30"/>
      <c r="F137" s="30"/>
      <c r="G137" s="178"/>
      <c r="H137" s="30"/>
      <c r="I137" s="332"/>
      <c r="R137" s="30"/>
      <c r="S137" s="30"/>
    </row>
    <row r="138" spans="1:19" x14ac:dyDescent="0.25">
      <c r="B138" s="30" t="s">
        <v>839</v>
      </c>
      <c r="C138" s="30"/>
      <c r="D138" s="30"/>
      <c r="E138" s="30"/>
      <c r="F138" s="30"/>
      <c r="G138" s="178"/>
      <c r="H138" s="30"/>
      <c r="I138" s="332"/>
      <c r="R138" s="30"/>
      <c r="S138" s="30"/>
    </row>
    <row r="139" spans="1:19" s="269" customFormat="1" x14ac:dyDescent="0.25">
      <c r="A139" s="328"/>
      <c r="B139" s="328" t="s">
        <v>666</v>
      </c>
      <c r="C139" s="328"/>
      <c r="D139" s="328"/>
      <c r="E139" s="328"/>
      <c r="F139" s="328"/>
      <c r="G139" s="327"/>
      <c r="H139" s="328"/>
      <c r="I139" s="351"/>
      <c r="R139" s="328"/>
      <c r="S139" s="328"/>
    </row>
    <row r="140" spans="1:19" x14ac:dyDescent="0.25">
      <c r="B140" s="30"/>
      <c r="C140" s="30"/>
      <c r="D140" s="30"/>
      <c r="E140" s="30"/>
      <c r="F140" s="30"/>
      <c r="G140" s="178"/>
      <c r="H140" s="30"/>
      <c r="I140" s="332"/>
      <c r="R140" s="30"/>
      <c r="S140" s="30"/>
    </row>
    <row r="141" spans="1:19" x14ac:dyDescent="0.25">
      <c r="B141" s="42" t="s">
        <v>94</v>
      </c>
      <c r="C141" s="55" t="s">
        <v>668</v>
      </c>
      <c r="D141" s="30"/>
      <c r="E141" s="30"/>
      <c r="F141" s="30"/>
      <c r="G141" s="58"/>
      <c r="H141" s="27">
        <f t="shared" ref="H141" si="9">G141*C141</f>
        <v>0</v>
      </c>
      <c r="I141" s="332"/>
      <c r="R141" s="30"/>
      <c r="S141" s="30"/>
    </row>
    <row r="142" spans="1:19" x14ac:dyDescent="0.25">
      <c r="B142" s="42"/>
      <c r="C142" s="55"/>
      <c r="D142" s="30"/>
      <c r="E142" s="30"/>
      <c r="F142" s="30"/>
      <c r="G142" s="178"/>
      <c r="H142" s="30"/>
      <c r="I142" s="332"/>
      <c r="R142" s="30"/>
      <c r="S142" s="30"/>
    </row>
    <row r="143" spans="1:19" x14ac:dyDescent="0.25">
      <c r="A143" s="30" t="s">
        <v>684</v>
      </c>
      <c r="B143" s="42" t="s">
        <v>2618</v>
      </c>
      <c r="C143" s="55"/>
      <c r="D143" s="30"/>
      <c r="E143" s="30"/>
      <c r="F143" s="30"/>
      <c r="G143" s="178"/>
      <c r="H143" s="30"/>
      <c r="I143" s="332"/>
      <c r="R143" s="30"/>
      <c r="S143" s="30"/>
    </row>
    <row r="144" spans="1:19" x14ac:dyDescent="0.25">
      <c r="B144" s="42" t="s">
        <v>838</v>
      </c>
      <c r="C144" s="55"/>
      <c r="D144" s="30"/>
      <c r="E144" s="30"/>
      <c r="F144" s="30"/>
      <c r="G144" s="178"/>
      <c r="H144" s="30"/>
      <c r="I144" s="332"/>
      <c r="R144" s="30"/>
      <c r="S144" s="30"/>
    </row>
    <row r="145" spans="1:19" x14ac:dyDescent="0.25">
      <c r="B145" s="42" t="s">
        <v>196</v>
      </c>
      <c r="C145" s="55"/>
      <c r="D145" s="30"/>
      <c r="E145" s="30"/>
      <c r="F145" s="30"/>
      <c r="G145" s="178"/>
      <c r="H145" s="30"/>
      <c r="I145" s="332"/>
      <c r="R145" s="30"/>
      <c r="S145" s="30"/>
    </row>
    <row r="146" spans="1:19" x14ac:dyDescent="0.25">
      <c r="B146" s="30" t="s">
        <v>667</v>
      </c>
      <c r="C146" s="30"/>
      <c r="D146" s="30"/>
      <c r="E146" s="30"/>
      <c r="F146" s="30"/>
      <c r="G146" s="178"/>
      <c r="H146" s="30"/>
      <c r="I146" s="332"/>
      <c r="R146" s="30"/>
      <c r="S146" s="30"/>
    </row>
    <row r="147" spans="1:19" x14ac:dyDescent="0.25">
      <c r="B147" s="30" t="s">
        <v>827</v>
      </c>
      <c r="C147" s="30"/>
      <c r="D147" s="30"/>
      <c r="E147" s="30"/>
      <c r="F147" s="30"/>
      <c r="G147" s="178"/>
      <c r="H147" s="30"/>
      <c r="I147" s="332"/>
      <c r="R147" s="30"/>
      <c r="S147" s="30"/>
    </row>
    <row r="148" spans="1:19" x14ac:dyDescent="0.25">
      <c r="B148" s="30" t="s">
        <v>666</v>
      </c>
      <c r="C148" s="30"/>
      <c r="D148" s="30"/>
      <c r="E148" s="30"/>
      <c r="F148" s="30"/>
      <c r="G148" s="178"/>
      <c r="H148" s="30"/>
      <c r="I148" s="332"/>
      <c r="R148" s="30"/>
      <c r="S148" s="30"/>
    </row>
    <row r="149" spans="1:19" x14ac:dyDescent="0.25">
      <c r="B149" s="30"/>
      <c r="C149" s="30"/>
      <c r="D149" s="30"/>
      <c r="E149" s="30"/>
      <c r="F149" s="30"/>
      <c r="G149" s="178"/>
      <c r="H149" s="30"/>
      <c r="I149" s="332"/>
      <c r="R149" s="30"/>
      <c r="S149" s="30"/>
    </row>
    <row r="150" spans="1:19" x14ac:dyDescent="0.25">
      <c r="B150" s="42" t="s">
        <v>124</v>
      </c>
      <c r="C150" s="55" t="s">
        <v>685</v>
      </c>
      <c r="D150" s="30"/>
      <c r="E150" s="30"/>
      <c r="F150" s="30"/>
      <c r="G150" s="58"/>
      <c r="H150" s="27">
        <f t="shared" ref="H150" si="10">G150*C150</f>
        <v>0</v>
      </c>
      <c r="I150" s="332"/>
      <c r="R150" s="30"/>
      <c r="S150" s="30"/>
    </row>
    <row r="151" spans="1:19" x14ac:dyDescent="0.25">
      <c r="B151" s="42"/>
      <c r="C151" s="55"/>
      <c r="D151" s="30"/>
      <c r="E151" s="30"/>
      <c r="F151" s="30"/>
      <c r="G151" s="178"/>
      <c r="H151" s="30"/>
      <c r="I151" s="332"/>
      <c r="R151" s="30"/>
      <c r="S151" s="30"/>
    </row>
    <row r="152" spans="1:19" x14ac:dyDescent="0.25">
      <c r="A152" s="30" t="s">
        <v>686</v>
      </c>
      <c r="B152" s="42" t="s">
        <v>840</v>
      </c>
      <c r="C152" s="55"/>
      <c r="D152" s="30"/>
      <c r="E152" s="30"/>
      <c r="F152" s="30"/>
      <c r="G152" s="178"/>
      <c r="H152" s="30"/>
      <c r="I152" s="332"/>
      <c r="R152" s="30"/>
      <c r="S152" s="30"/>
    </row>
    <row r="153" spans="1:19" x14ac:dyDescent="0.25">
      <c r="B153" s="42" t="s">
        <v>1079</v>
      </c>
      <c r="C153" s="55"/>
      <c r="D153" s="30"/>
      <c r="E153" s="30"/>
      <c r="F153" s="30"/>
      <c r="G153" s="178"/>
      <c r="H153" s="30"/>
      <c r="I153" s="332"/>
      <c r="R153" s="30"/>
      <c r="S153" s="30"/>
    </row>
    <row r="154" spans="1:19" x14ac:dyDescent="0.25">
      <c r="B154" s="42" t="s">
        <v>236</v>
      </c>
      <c r="C154" s="55"/>
      <c r="D154" s="30"/>
      <c r="E154" s="30"/>
      <c r="F154" s="30"/>
      <c r="G154" s="178"/>
      <c r="H154" s="30"/>
      <c r="I154" s="332"/>
      <c r="R154" s="30"/>
      <c r="S154" s="30"/>
    </row>
    <row r="155" spans="1:19" x14ac:dyDescent="0.25">
      <c r="B155" s="42" t="s">
        <v>195</v>
      </c>
      <c r="C155" s="55"/>
      <c r="D155" s="30"/>
      <c r="E155" s="30"/>
      <c r="F155" s="30"/>
      <c r="G155" s="178"/>
      <c r="H155" s="30"/>
      <c r="I155" s="332"/>
      <c r="R155" s="30"/>
      <c r="S155" s="30"/>
    </row>
    <row r="156" spans="1:19" x14ac:dyDescent="0.25">
      <c r="B156" s="42" t="s">
        <v>841</v>
      </c>
      <c r="C156" s="55"/>
      <c r="D156" s="30"/>
      <c r="E156" s="30"/>
      <c r="F156" s="30"/>
      <c r="G156" s="178"/>
      <c r="H156" s="30"/>
      <c r="I156" s="332"/>
      <c r="R156" s="30"/>
      <c r="S156" s="30"/>
    </row>
    <row r="157" spans="1:19" x14ac:dyDescent="0.25">
      <c r="B157" s="42" t="s">
        <v>2619</v>
      </c>
      <c r="C157" s="55"/>
      <c r="D157" s="30"/>
      <c r="E157" s="30"/>
      <c r="F157" s="30"/>
      <c r="G157" s="178"/>
      <c r="H157" s="30"/>
      <c r="I157" s="332"/>
      <c r="R157" s="30"/>
      <c r="S157" s="30"/>
    </row>
    <row r="158" spans="1:19" x14ac:dyDescent="0.25">
      <c r="B158" s="42" t="s">
        <v>2620</v>
      </c>
      <c r="C158" s="55"/>
      <c r="D158" s="30"/>
      <c r="E158" s="30"/>
      <c r="F158" s="30"/>
      <c r="G158" s="178"/>
      <c r="H158" s="30"/>
      <c r="I158" s="332"/>
      <c r="R158" s="30"/>
      <c r="S158" s="30"/>
    </row>
    <row r="159" spans="1:19" x14ac:dyDescent="0.25">
      <c r="B159" s="42" t="s">
        <v>196</v>
      </c>
      <c r="C159" s="55"/>
      <c r="D159" s="30"/>
      <c r="E159" s="30"/>
      <c r="F159" s="30"/>
      <c r="G159" s="178"/>
      <c r="H159" s="30"/>
      <c r="I159" s="332"/>
      <c r="R159" s="30"/>
      <c r="S159" s="30"/>
    </row>
    <row r="160" spans="1:19" x14ac:dyDescent="0.25">
      <c r="B160" s="42" t="s">
        <v>1080</v>
      </c>
      <c r="C160" s="55"/>
      <c r="D160" s="30"/>
      <c r="E160" s="30"/>
      <c r="F160" s="30"/>
      <c r="G160" s="178"/>
      <c r="H160" s="30"/>
      <c r="I160" s="332"/>
      <c r="R160" s="30"/>
      <c r="S160" s="30"/>
    </row>
    <row r="161" spans="1:19" x14ac:dyDescent="0.25">
      <c r="B161" s="42" t="s">
        <v>2623</v>
      </c>
      <c r="C161" s="55"/>
      <c r="D161" s="30"/>
      <c r="E161" s="30"/>
      <c r="F161" s="30"/>
      <c r="G161" s="178"/>
      <c r="H161" s="30"/>
      <c r="I161" s="332"/>
      <c r="R161" s="30"/>
      <c r="S161" s="30"/>
    </row>
    <row r="162" spans="1:19" x14ac:dyDescent="0.25">
      <c r="B162" s="42" t="s">
        <v>2624</v>
      </c>
      <c r="C162" s="55"/>
      <c r="D162" s="30"/>
      <c r="E162" s="30"/>
      <c r="F162" s="30"/>
      <c r="G162" s="178"/>
      <c r="H162" s="30"/>
      <c r="I162" s="332"/>
      <c r="R162" s="30"/>
      <c r="S162" s="30"/>
    </row>
    <row r="163" spans="1:19" x14ac:dyDescent="0.25">
      <c r="B163" s="42" t="s">
        <v>2625</v>
      </c>
      <c r="C163" s="55"/>
      <c r="D163" s="30"/>
      <c r="E163" s="30"/>
      <c r="F163" s="30"/>
      <c r="G163" s="178"/>
      <c r="H163" s="30"/>
      <c r="I163" s="332"/>
      <c r="R163" s="30"/>
      <c r="S163" s="30"/>
    </row>
    <row r="164" spans="1:19" x14ac:dyDescent="0.25">
      <c r="B164" s="42" t="s">
        <v>2626</v>
      </c>
      <c r="C164" s="55"/>
      <c r="D164" s="30"/>
      <c r="E164" s="30"/>
      <c r="F164" s="30"/>
      <c r="G164" s="178"/>
      <c r="H164" s="30"/>
      <c r="I164" s="332"/>
      <c r="R164" s="30"/>
      <c r="S164" s="30"/>
    </row>
    <row r="165" spans="1:19" x14ac:dyDescent="0.25">
      <c r="B165" s="42" t="s">
        <v>2627</v>
      </c>
      <c r="C165" s="55"/>
      <c r="D165" s="30"/>
      <c r="E165" s="30"/>
      <c r="F165" s="30"/>
      <c r="G165" s="178"/>
      <c r="H165" s="30"/>
      <c r="I165" s="332"/>
      <c r="R165" s="30"/>
      <c r="S165" s="30"/>
    </row>
    <row r="166" spans="1:19" x14ac:dyDescent="0.25">
      <c r="B166" s="30" t="s">
        <v>203</v>
      </c>
      <c r="C166" s="55"/>
      <c r="D166" s="30"/>
      <c r="E166" s="30"/>
      <c r="F166" s="30"/>
      <c r="G166" s="178"/>
      <c r="H166" s="30"/>
      <c r="I166" s="332"/>
      <c r="R166" s="30"/>
      <c r="S166" s="30"/>
    </row>
    <row r="167" spans="1:19" x14ac:dyDescent="0.25">
      <c r="B167" s="30" t="s">
        <v>2621</v>
      </c>
      <c r="C167" s="55"/>
      <c r="D167" s="30"/>
      <c r="E167" s="30"/>
      <c r="F167" s="30"/>
      <c r="G167" s="178"/>
      <c r="H167" s="30"/>
      <c r="I167" s="332"/>
      <c r="R167" s="30"/>
      <c r="S167" s="30"/>
    </row>
    <row r="168" spans="1:19" x14ac:dyDescent="0.25">
      <c r="B168" s="30" t="s">
        <v>2622</v>
      </c>
      <c r="C168" s="55"/>
      <c r="D168" s="30"/>
      <c r="E168" s="30"/>
      <c r="F168" s="30"/>
      <c r="G168" s="178"/>
      <c r="H168" s="30"/>
      <c r="I168" s="332"/>
      <c r="R168" s="30"/>
      <c r="S168" s="30"/>
    </row>
    <row r="169" spans="1:19" x14ac:dyDescent="0.25">
      <c r="B169" s="30"/>
      <c r="C169" s="30"/>
      <c r="D169" s="30"/>
      <c r="E169" s="30"/>
      <c r="F169" s="30"/>
      <c r="G169" s="178"/>
      <c r="H169" s="30"/>
      <c r="I169" s="332"/>
      <c r="R169" s="30"/>
      <c r="S169" s="30"/>
    </row>
    <row r="170" spans="1:19" x14ac:dyDescent="0.25">
      <c r="B170" s="42" t="s">
        <v>94</v>
      </c>
      <c r="C170" s="55" t="s">
        <v>668</v>
      </c>
      <c r="D170" s="30"/>
      <c r="E170" s="30"/>
      <c r="F170" s="30"/>
      <c r="G170" s="58"/>
      <c r="H170" s="27">
        <f t="shared" ref="H170" si="11">G170*C170</f>
        <v>0</v>
      </c>
      <c r="I170" s="332"/>
      <c r="R170" s="30"/>
      <c r="S170" s="30"/>
    </row>
    <row r="171" spans="1:19" x14ac:dyDescent="0.25">
      <c r="B171" s="42"/>
      <c r="C171" s="55"/>
      <c r="D171" s="30"/>
      <c r="E171" s="30"/>
      <c r="F171" s="30"/>
      <c r="G171" s="178"/>
      <c r="H171" s="30"/>
      <c r="I171" s="332"/>
      <c r="R171" s="30"/>
      <c r="S171" s="30"/>
    </row>
    <row r="172" spans="1:19" x14ac:dyDescent="0.25">
      <c r="A172" s="30" t="s">
        <v>197</v>
      </c>
      <c r="B172" s="42" t="s">
        <v>842</v>
      </c>
      <c r="C172" s="55"/>
      <c r="D172" s="30"/>
      <c r="E172" s="30"/>
      <c r="F172" s="30"/>
      <c r="G172" s="178"/>
      <c r="H172" s="30"/>
      <c r="I172" s="332"/>
      <c r="R172" s="30"/>
      <c r="S172" s="30"/>
    </row>
    <row r="173" spans="1:19" x14ac:dyDescent="0.25">
      <c r="B173" s="42" t="s">
        <v>843</v>
      </c>
      <c r="C173" s="55"/>
      <c r="D173" s="30"/>
      <c r="E173" s="30"/>
      <c r="F173" s="30"/>
      <c r="G173" s="178"/>
      <c r="H173" s="30"/>
      <c r="I173" s="332"/>
      <c r="R173" s="30"/>
      <c r="S173" s="30"/>
    </row>
    <row r="174" spans="1:19" x14ac:dyDescent="0.25">
      <c r="B174" s="42" t="s">
        <v>195</v>
      </c>
      <c r="C174" s="55"/>
      <c r="D174" s="30"/>
      <c r="E174" s="30"/>
      <c r="F174" s="30"/>
      <c r="G174" s="178"/>
      <c r="H174" s="30"/>
      <c r="I174" s="332"/>
      <c r="R174" s="30"/>
      <c r="S174" s="30"/>
    </row>
    <row r="175" spans="1:19" x14ac:dyDescent="0.25">
      <c r="B175" s="42" t="s">
        <v>844</v>
      </c>
      <c r="C175" s="55"/>
      <c r="D175" s="30"/>
      <c r="E175" s="30"/>
      <c r="F175" s="30"/>
      <c r="G175" s="178"/>
      <c r="H175" s="30"/>
      <c r="I175" s="332"/>
      <c r="R175" s="30"/>
      <c r="S175" s="30"/>
    </row>
    <row r="176" spans="1:19" x14ac:dyDescent="0.25">
      <c r="B176" s="42" t="s">
        <v>845</v>
      </c>
      <c r="C176" s="55"/>
      <c r="D176" s="30"/>
      <c r="E176" s="30"/>
      <c r="F176" s="30"/>
      <c r="G176" s="178"/>
      <c r="H176" s="30"/>
      <c r="I176" s="332"/>
      <c r="R176" s="30"/>
      <c r="S176" s="30"/>
    </row>
    <row r="177" spans="1:19" x14ac:dyDescent="0.25">
      <c r="B177" s="42" t="s">
        <v>200</v>
      </c>
      <c r="C177" s="55"/>
      <c r="D177" s="30"/>
      <c r="E177" s="30"/>
      <c r="F177" s="30"/>
      <c r="G177" s="178"/>
      <c r="H177" s="30"/>
      <c r="I177" s="332"/>
      <c r="R177" s="30"/>
      <c r="S177" s="30"/>
    </row>
    <row r="178" spans="1:19" x14ac:dyDescent="0.25">
      <c r="B178" s="42" t="s">
        <v>846</v>
      </c>
      <c r="C178" s="55"/>
      <c r="D178" s="30"/>
      <c r="E178" s="30"/>
      <c r="F178" s="30"/>
      <c r="G178" s="178"/>
      <c r="H178" s="30"/>
      <c r="I178" s="332"/>
      <c r="R178" s="30"/>
      <c r="S178" s="30"/>
    </row>
    <row r="179" spans="1:19" x14ac:dyDescent="0.25">
      <c r="B179" s="30" t="s">
        <v>847</v>
      </c>
      <c r="C179" s="55"/>
      <c r="D179" s="30"/>
      <c r="E179" s="30"/>
      <c r="F179" s="30"/>
      <c r="G179" s="178"/>
      <c r="H179" s="30"/>
      <c r="I179" s="332"/>
      <c r="R179" s="30"/>
      <c r="S179" s="30"/>
    </row>
    <row r="180" spans="1:19" x14ac:dyDescent="0.25">
      <c r="B180" s="30" t="s">
        <v>848</v>
      </c>
      <c r="C180" s="55"/>
      <c r="D180" s="30"/>
      <c r="E180" s="30"/>
      <c r="F180" s="30"/>
      <c r="G180" s="178"/>
      <c r="H180" s="30"/>
      <c r="I180" s="332"/>
      <c r="R180" s="30"/>
      <c r="S180" s="30"/>
    </row>
    <row r="181" spans="1:19" x14ac:dyDescent="0.25">
      <c r="B181" s="30" t="s">
        <v>2629</v>
      </c>
      <c r="C181" s="55"/>
      <c r="D181" s="30"/>
      <c r="E181" s="30"/>
      <c r="F181" s="30"/>
      <c r="G181" s="178"/>
      <c r="H181" s="30"/>
      <c r="I181" s="332"/>
      <c r="R181" s="30"/>
      <c r="S181" s="30"/>
    </row>
    <row r="182" spans="1:19" x14ac:dyDescent="0.25">
      <c r="B182" s="30"/>
      <c r="C182" s="30"/>
      <c r="D182" s="30"/>
      <c r="E182" s="30"/>
      <c r="F182" s="30"/>
      <c r="G182" s="178"/>
      <c r="H182" s="30"/>
      <c r="I182" s="332"/>
      <c r="R182" s="30"/>
      <c r="S182" s="30"/>
    </row>
    <row r="183" spans="1:19" x14ac:dyDescent="0.25">
      <c r="B183" s="42" t="s">
        <v>94</v>
      </c>
      <c r="C183" s="55" t="s">
        <v>690</v>
      </c>
      <c r="D183" s="30"/>
      <c r="E183" s="30"/>
      <c r="F183" s="30"/>
      <c r="G183" s="58"/>
      <c r="H183" s="27">
        <f t="shared" ref="H183" si="12">G183*C183</f>
        <v>0</v>
      </c>
      <c r="I183" s="332"/>
      <c r="R183" s="30"/>
      <c r="S183" s="30"/>
    </row>
    <row r="184" spans="1:19" x14ac:dyDescent="0.25">
      <c r="B184" s="42"/>
      <c r="C184" s="55"/>
      <c r="D184" s="30"/>
      <c r="E184" s="30"/>
      <c r="F184" s="30"/>
      <c r="G184" s="178"/>
      <c r="H184" s="30"/>
      <c r="I184" s="332"/>
      <c r="R184" s="30"/>
      <c r="S184" s="30"/>
    </row>
    <row r="185" spans="1:19" x14ac:dyDescent="0.25">
      <c r="A185" s="30" t="s">
        <v>198</v>
      </c>
      <c r="B185" s="42" t="s">
        <v>849</v>
      </c>
      <c r="C185" s="55"/>
      <c r="D185" s="30"/>
      <c r="E185" s="30"/>
      <c r="F185" s="30"/>
      <c r="G185" s="178"/>
      <c r="H185" s="30"/>
      <c r="I185" s="332"/>
      <c r="R185" s="30"/>
      <c r="S185" s="30"/>
    </row>
    <row r="186" spans="1:19" x14ac:dyDescent="0.25">
      <c r="B186" s="42" t="s">
        <v>843</v>
      </c>
      <c r="C186" s="55"/>
      <c r="D186" s="30"/>
      <c r="E186" s="30"/>
      <c r="F186" s="30"/>
      <c r="G186" s="178"/>
      <c r="H186" s="30"/>
      <c r="I186" s="332"/>
      <c r="R186" s="30"/>
      <c r="S186" s="30"/>
    </row>
    <row r="187" spans="1:19" x14ac:dyDescent="0.25">
      <c r="B187" s="42" t="s">
        <v>195</v>
      </c>
      <c r="C187" s="55"/>
      <c r="D187" s="30"/>
      <c r="E187" s="30"/>
      <c r="F187" s="30"/>
      <c r="G187" s="178"/>
      <c r="H187" s="30"/>
      <c r="I187" s="332"/>
      <c r="R187" s="30"/>
      <c r="S187" s="30"/>
    </row>
    <row r="188" spans="1:19" x14ac:dyDescent="0.25">
      <c r="B188" s="42" t="s">
        <v>196</v>
      </c>
      <c r="C188" s="55"/>
      <c r="D188" s="30"/>
      <c r="E188" s="30"/>
      <c r="F188" s="30"/>
      <c r="G188" s="178"/>
      <c r="H188" s="30"/>
      <c r="I188" s="332"/>
      <c r="R188" s="30"/>
      <c r="S188" s="30"/>
    </row>
    <row r="189" spans="1:19" x14ac:dyDescent="0.25">
      <c r="B189" s="42" t="s">
        <v>850</v>
      </c>
      <c r="C189" s="55"/>
      <c r="D189" s="30"/>
      <c r="E189" s="30"/>
      <c r="F189" s="30"/>
      <c r="G189" s="178"/>
      <c r="H189" s="30"/>
      <c r="I189" s="332"/>
      <c r="R189" s="30"/>
      <c r="S189" s="30"/>
    </row>
    <row r="190" spans="1:19" x14ac:dyDescent="0.25">
      <c r="B190" s="42" t="s">
        <v>851</v>
      </c>
      <c r="C190" s="55"/>
      <c r="D190" s="30"/>
      <c r="E190" s="30"/>
      <c r="F190" s="30"/>
      <c r="G190" s="178"/>
      <c r="H190" s="30"/>
      <c r="I190" s="332"/>
      <c r="R190" s="30"/>
      <c r="S190" s="30"/>
    </row>
    <row r="191" spans="1:19" x14ac:dyDescent="0.25">
      <c r="B191" s="30" t="s">
        <v>852</v>
      </c>
      <c r="C191" s="30"/>
      <c r="D191" s="30"/>
      <c r="E191" s="30"/>
      <c r="F191" s="30"/>
      <c r="G191" s="178"/>
      <c r="H191" s="30"/>
      <c r="I191" s="332"/>
      <c r="R191" s="30"/>
      <c r="S191" s="30"/>
    </row>
    <row r="192" spans="1:19" x14ac:dyDescent="0.25">
      <c r="B192" s="30" t="s">
        <v>2628</v>
      </c>
      <c r="C192" s="30"/>
      <c r="D192" s="30"/>
      <c r="E192" s="30"/>
      <c r="F192" s="30"/>
      <c r="G192" s="178"/>
      <c r="H192" s="30"/>
      <c r="I192" s="332"/>
      <c r="R192" s="30"/>
      <c r="S192" s="30"/>
    </row>
    <row r="193" spans="1:19" x14ac:dyDescent="0.25">
      <c r="B193" s="30" t="s">
        <v>2629</v>
      </c>
      <c r="C193" s="30"/>
      <c r="D193" s="30"/>
      <c r="E193" s="30"/>
      <c r="F193" s="30"/>
      <c r="G193" s="178"/>
      <c r="H193" s="30"/>
      <c r="I193" s="332"/>
      <c r="R193" s="30"/>
      <c r="S193" s="30"/>
    </row>
    <row r="194" spans="1:19" x14ac:dyDescent="0.25">
      <c r="B194" s="30"/>
      <c r="C194" s="30"/>
      <c r="D194" s="30"/>
      <c r="E194" s="30"/>
      <c r="F194" s="30"/>
      <c r="G194" s="178"/>
      <c r="H194" s="30"/>
      <c r="I194" s="332"/>
      <c r="R194" s="30"/>
      <c r="S194" s="30"/>
    </row>
    <row r="195" spans="1:19" x14ac:dyDescent="0.25">
      <c r="B195" s="42" t="s">
        <v>94</v>
      </c>
      <c r="C195" s="55" t="s">
        <v>668</v>
      </c>
      <c r="D195" s="30"/>
      <c r="E195" s="30"/>
      <c r="F195" s="30"/>
      <c r="G195" s="58"/>
      <c r="H195" s="27">
        <f t="shared" ref="H195" si="13">G195*C195</f>
        <v>0</v>
      </c>
      <c r="I195" s="332"/>
      <c r="R195" s="30"/>
      <c r="S195" s="30"/>
    </row>
    <row r="196" spans="1:19" x14ac:dyDescent="0.25">
      <c r="B196" s="42"/>
      <c r="C196" s="55"/>
      <c r="D196" s="30"/>
      <c r="E196" s="30"/>
      <c r="F196" s="30"/>
      <c r="G196" s="178"/>
      <c r="H196" s="30"/>
      <c r="I196" s="332"/>
      <c r="R196" s="30"/>
      <c r="S196" s="30"/>
    </row>
    <row r="197" spans="1:19" x14ac:dyDescent="0.25">
      <c r="A197" s="30" t="s">
        <v>199</v>
      </c>
      <c r="B197" s="42" t="s">
        <v>853</v>
      </c>
      <c r="C197" s="55"/>
      <c r="D197" s="30"/>
      <c r="E197" s="30"/>
      <c r="F197" s="30"/>
      <c r="G197" s="178"/>
      <c r="H197" s="30"/>
      <c r="I197" s="332"/>
      <c r="R197" s="30"/>
      <c r="S197" s="30"/>
    </row>
    <row r="198" spans="1:19" x14ac:dyDescent="0.25">
      <c r="B198" s="42" t="s">
        <v>843</v>
      </c>
      <c r="C198" s="55"/>
      <c r="D198" s="30"/>
      <c r="E198" s="30"/>
      <c r="F198" s="30"/>
      <c r="G198" s="178"/>
      <c r="H198" s="30"/>
      <c r="I198" s="332"/>
      <c r="R198" s="30"/>
      <c r="S198" s="30"/>
    </row>
    <row r="199" spans="1:19" x14ac:dyDescent="0.25">
      <c r="B199" s="42" t="s">
        <v>195</v>
      </c>
      <c r="C199" s="55"/>
      <c r="D199" s="30"/>
      <c r="E199" s="30"/>
      <c r="F199" s="30"/>
      <c r="G199" s="178"/>
      <c r="H199" s="30"/>
      <c r="I199" s="332"/>
      <c r="R199" s="30"/>
      <c r="S199" s="30"/>
    </row>
    <row r="200" spans="1:19" x14ac:dyDescent="0.25">
      <c r="B200" s="42" t="s">
        <v>854</v>
      </c>
      <c r="C200" s="55"/>
      <c r="D200" s="30"/>
      <c r="E200" s="30"/>
      <c r="F200" s="30"/>
      <c r="G200" s="178"/>
      <c r="H200" s="30"/>
      <c r="I200" s="332"/>
      <c r="R200" s="30"/>
      <c r="S200" s="30"/>
    </row>
    <row r="201" spans="1:19" x14ac:dyDescent="0.25">
      <c r="B201" s="42" t="s">
        <v>855</v>
      </c>
      <c r="C201" s="55"/>
      <c r="D201" s="30"/>
      <c r="E201" s="30"/>
      <c r="F201" s="30"/>
      <c r="G201" s="178"/>
      <c r="H201" s="30"/>
      <c r="I201" s="332"/>
      <c r="R201" s="30"/>
      <c r="S201" s="30"/>
    </row>
    <row r="202" spans="1:19" x14ac:dyDescent="0.25">
      <c r="B202" s="30" t="s">
        <v>856</v>
      </c>
      <c r="C202" s="30"/>
      <c r="D202" s="30"/>
      <c r="E202" s="30"/>
      <c r="F202" s="30"/>
      <c r="G202" s="178"/>
      <c r="H202" s="30"/>
      <c r="I202" s="332"/>
      <c r="R202" s="30"/>
      <c r="S202" s="30"/>
    </row>
    <row r="203" spans="1:19" x14ac:dyDescent="0.25">
      <c r="B203" s="30" t="s">
        <v>857</v>
      </c>
      <c r="C203" s="30"/>
      <c r="D203" s="30"/>
      <c r="E203" s="30"/>
      <c r="F203" s="30"/>
      <c r="G203" s="178"/>
      <c r="H203" s="30"/>
      <c r="I203" s="332"/>
      <c r="R203" s="30"/>
      <c r="S203" s="30"/>
    </row>
    <row r="204" spans="1:19" x14ac:dyDescent="0.25">
      <c r="B204" s="30" t="s">
        <v>2629</v>
      </c>
      <c r="C204" s="30"/>
      <c r="D204" s="30"/>
      <c r="E204" s="30"/>
      <c r="F204" s="30"/>
      <c r="G204" s="178"/>
      <c r="H204" s="30"/>
      <c r="I204" s="332"/>
      <c r="R204" s="30"/>
      <c r="S204" s="30"/>
    </row>
    <row r="205" spans="1:19" x14ac:dyDescent="0.25">
      <c r="B205" s="30"/>
      <c r="C205" s="30"/>
      <c r="D205" s="30"/>
      <c r="E205" s="30"/>
      <c r="F205" s="30"/>
      <c r="G205" s="178"/>
      <c r="H205" s="30"/>
      <c r="I205" s="332"/>
      <c r="R205" s="30"/>
      <c r="S205" s="30"/>
    </row>
    <row r="206" spans="1:19" x14ac:dyDescent="0.25">
      <c r="B206" s="42" t="s">
        <v>94</v>
      </c>
      <c r="C206" s="55" t="s">
        <v>668</v>
      </c>
      <c r="D206" s="30"/>
      <c r="E206" s="30"/>
      <c r="F206" s="30"/>
      <c r="G206" s="58"/>
      <c r="H206" s="27">
        <f t="shared" ref="H206" si="14">G206*C206</f>
        <v>0</v>
      </c>
      <c r="I206" s="332"/>
      <c r="R206" s="30"/>
      <c r="S206" s="30"/>
    </row>
    <row r="207" spans="1:19" x14ac:dyDescent="0.25">
      <c r="B207" s="42"/>
      <c r="C207" s="55"/>
      <c r="D207" s="30"/>
      <c r="E207" s="30"/>
      <c r="F207" s="30"/>
      <c r="G207" s="58"/>
      <c r="H207" s="27"/>
      <c r="I207" s="332"/>
      <c r="R207" s="30"/>
      <c r="S207" s="30"/>
    </row>
    <row r="208" spans="1:19" x14ac:dyDescent="0.25">
      <c r="A208" s="30" t="s">
        <v>2630</v>
      </c>
      <c r="B208" s="42" t="s">
        <v>2631</v>
      </c>
      <c r="C208" s="55"/>
      <c r="D208" s="30"/>
      <c r="E208" s="30"/>
      <c r="F208" s="30"/>
      <c r="G208" s="58"/>
      <c r="H208" s="27"/>
      <c r="I208" s="332"/>
      <c r="R208" s="30"/>
      <c r="S208" s="30"/>
    </row>
    <row r="209" spans="1:19" x14ac:dyDescent="0.25">
      <c r="B209" s="42" t="s">
        <v>2632</v>
      </c>
      <c r="C209" s="55"/>
      <c r="D209" s="30"/>
      <c r="E209" s="30"/>
      <c r="F209" s="30"/>
      <c r="G209" s="58"/>
      <c r="H209" s="27"/>
      <c r="I209" s="332"/>
      <c r="R209" s="30"/>
      <c r="S209" s="30"/>
    </row>
    <row r="210" spans="1:19" x14ac:dyDescent="0.25">
      <c r="B210" s="42" t="s">
        <v>2633</v>
      </c>
      <c r="C210" s="55"/>
      <c r="D210" s="30"/>
      <c r="E210" s="30"/>
      <c r="F210" s="30"/>
      <c r="G210" s="58"/>
      <c r="H210" s="27"/>
      <c r="I210" s="332"/>
      <c r="R210" s="30"/>
      <c r="S210" s="30"/>
    </row>
    <row r="211" spans="1:19" x14ac:dyDescent="0.25">
      <c r="B211" s="42" t="s">
        <v>196</v>
      </c>
      <c r="C211" s="55"/>
      <c r="D211" s="30"/>
      <c r="E211" s="30"/>
      <c r="F211" s="30"/>
      <c r="G211" s="58"/>
      <c r="H211" s="27"/>
      <c r="I211" s="332"/>
      <c r="R211" s="30"/>
      <c r="S211" s="30"/>
    </row>
    <row r="212" spans="1:19" x14ac:dyDescent="0.25">
      <c r="B212" s="42" t="s">
        <v>2635</v>
      </c>
      <c r="C212" s="55"/>
      <c r="D212" s="30"/>
      <c r="E212" s="30"/>
      <c r="F212" s="30"/>
      <c r="G212" s="58"/>
      <c r="H212" s="27"/>
      <c r="I212" s="332"/>
      <c r="R212" s="30"/>
      <c r="S212" s="30"/>
    </row>
    <row r="213" spans="1:19" x14ac:dyDescent="0.25">
      <c r="B213" s="42" t="s">
        <v>2636</v>
      </c>
      <c r="C213" s="55"/>
      <c r="D213" s="30"/>
      <c r="E213" s="30"/>
      <c r="F213" s="30"/>
      <c r="G213" s="58"/>
      <c r="H213" s="27"/>
      <c r="I213" s="332"/>
      <c r="R213" s="30"/>
      <c r="S213" s="30"/>
    </row>
    <row r="214" spans="1:19" x14ac:dyDescent="0.25">
      <c r="B214" s="30" t="s">
        <v>203</v>
      </c>
      <c r="C214" s="30"/>
      <c r="D214" s="30"/>
      <c r="E214" s="30"/>
      <c r="F214" s="30"/>
      <c r="G214" s="58"/>
      <c r="H214" s="27"/>
      <c r="I214" s="332"/>
      <c r="R214" s="30"/>
      <c r="S214" s="30"/>
    </row>
    <row r="215" spans="1:19" x14ac:dyDescent="0.25">
      <c r="B215" s="30" t="s">
        <v>2634</v>
      </c>
      <c r="C215" s="30"/>
      <c r="D215" s="30"/>
      <c r="E215" s="30"/>
      <c r="F215" s="30"/>
      <c r="G215" s="58"/>
      <c r="H215" s="27"/>
      <c r="I215" s="332"/>
      <c r="R215" s="30"/>
      <c r="S215" s="30"/>
    </row>
    <row r="216" spans="1:19" x14ac:dyDescent="0.25">
      <c r="B216" s="30" t="s">
        <v>2622</v>
      </c>
      <c r="C216" s="30"/>
      <c r="D216" s="30"/>
      <c r="E216" s="30"/>
      <c r="F216" s="30"/>
      <c r="G216" s="58"/>
      <c r="H216" s="27"/>
      <c r="I216" s="332"/>
      <c r="R216" s="30"/>
      <c r="S216" s="30"/>
    </row>
    <row r="217" spans="1:19" x14ac:dyDescent="0.25">
      <c r="B217" s="30"/>
      <c r="C217" s="30"/>
      <c r="D217" s="30"/>
      <c r="E217" s="30"/>
      <c r="F217" s="30"/>
      <c r="G217" s="58"/>
      <c r="H217" s="27"/>
      <c r="I217" s="332"/>
      <c r="R217" s="30"/>
      <c r="S217" s="30"/>
    </row>
    <row r="218" spans="1:19" x14ac:dyDescent="0.25">
      <c r="B218" s="42" t="s">
        <v>94</v>
      </c>
      <c r="C218" s="55" t="s">
        <v>668</v>
      </c>
      <c r="D218" s="30"/>
      <c r="E218" s="30"/>
      <c r="F218" s="30"/>
      <c r="G218" s="58"/>
      <c r="H218" s="27">
        <f t="shared" ref="H218" si="15">G218*C218</f>
        <v>0</v>
      </c>
      <c r="I218" s="332"/>
      <c r="R218" s="30"/>
      <c r="S218" s="30"/>
    </row>
    <row r="219" spans="1:19" x14ac:dyDescent="0.25">
      <c r="B219" s="42"/>
      <c r="C219" s="55"/>
      <c r="D219" s="30"/>
      <c r="E219" s="30"/>
      <c r="F219" s="30"/>
      <c r="G219" s="58"/>
      <c r="H219" s="27"/>
      <c r="I219" s="332"/>
      <c r="R219" s="30"/>
      <c r="S219" s="30"/>
    </row>
    <row r="220" spans="1:19" x14ac:dyDescent="0.25">
      <c r="A220" s="30" t="s">
        <v>97</v>
      </c>
      <c r="B220" s="42" t="s">
        <v>285</v>
      </c>
      <c r="C220" s="55"/>
      <c r="D220" s="30"/>
      <c r="E220" s="30"/>
      <c r="F220" s="30"/>
      <c r="G220" s="178"/>
      <c r="H220" s="30"/>
      <c r="I220" s="332"/>
      <c r="R220" s="30"/>
      <c r="S220" s="30"/>
    </row>
    <row r="221" spans="1:19" x14ac:dyDescent="0.25">
      <c r="B221" s="42" t="s">
        <v>286</v>
      </c>
      <c r="C221" s="55"/>
      <c r="D221" s="30"/>
      <c r="E221" s="30"/>
      <c r="F221" s="30"/>
      <c r="G221" s="178"/>
      <c r="H221" s="30"/>
      <c r="I221" s="332"/>
      <c r="R221" s="30"/>
      <c r="S221" s="30"/>
    </row>
    <row r="222" spans="1:19" x14ac:dyDescent="0.25">
      <c r="B222" s="42" t="s">
        <v>287</v>
      </c>
      <c r="C222" s="55"/>
      <c r="D222" s="30"/>
      <c r="E222" s="30"/>
      <c r="F222" s="30"/>
      <c r="G222" s="178"/>
      <c r="H222" s="30"/>
      <c r="I222" s="332"/>
      <c r="R222" s="30"/>
      <c r="S222" s="30"/>
    </row>
    <row r="223" spans="1:19" x14ac:dyDescent="0.25">
      <c r="B223" s="42" t="s">
        <v>288</v>
      </c>
      <c r="C223" s="55"/>
      <c r="D223" s="30"/>
      <c r="E223" s="30"/>
      <c r="F223" s="30"/>
      <c r="G223" s="178"/>
      <c r="H223" s="30"/>
      <c r="I223" s="332"/>
      <c r="R223" s="30"/>
      <c r="S223" s="30"/>
    </row>
    <row r="224" spans="1:19" x14ac:dyDescent="0.25">
      <c r="B224" s="42" t="s">
        <v>289</v>
      </c>
      <c r="C224" s="55"/>
      <c r="D224" s="30"/>
      <c r="E224" s="30"/>
      <c r="F224" s="30"/>
      <c r="G224" s="178"/>
      <c r="H224" s="30"/>
      <c r="I224" s="332"/>
      <c r="R224" s="30"/>
      <c r="S224" s="30"/>
    </row>
    <row r="225" spans="1:19" x14ac:dyDescent="0.25">
      <c r="B225" s="42" t="s">
        <v>687</v>
      </c>
      <c r="C225" s="55"/>
      <c r="D225" s="30"/>
      <c r="E225" s="30"/>
      <c r="F225" s="30"/>
      <c r="G225" s="178"/>
      <c r="H225" s="30"/>
      <c r="I225" s="332"/>
      <c r="R225" s="30"/>
      <c r="S225" s="30"/>
    </row>
    <row r="226" spans="1:19" x14ac:dyDescent="0.25">
      <c r="B226" s="42" t="s">
        <v>290</v>
      </c>
      <c r="C226" s="55"/>
      <c r="D226" s="30"/>
      <c r="E226" s="30"/>
      <c r="F226" s="30"/>
      <c r="G226" s="178"/>
      <c r="H226" s="30"/>
      <c r="I226" s="332"/>
      <c r="R226" s="30"/>
      <c r="S226" s="30"/>
    </row>
    <row r="227" spans="1:19" x14ac:dyDescent="0.25">
      <c r="B227" s="42" t="s">
        <v>291</v>
      </c>
      <c r="C227" s="55"/>
      <c r="D227" s="30"/>
      <c r="E227" s="30"/>
      <c r="F227" s="30"/>
      <c r="G227" s="178"/>
      <c r="H227" s="30"/>
      <c r="I227" s="332"/>
      <c r="R227" s="30"/>
      <c r="S227" s="30"/>
    </row>
    <row r="228" spans="1:19" x14ac:dyDescent="0.25">
      <c r="B228" s="42" t="s">
        <v>292</v>
      </c>
      <c r="C228" s="55"/>
      <c r="D228" s="30"/>
      <c r="E228" s="30"/>
      <c r="F228" s="30"/>
      <c r="G228" s="178"/>
      <c r="H228" s="30"/>
      <c r="I228" s="332"/>
      <c r="R228" s="30"/>
      <c r="S228" s="30"/>
    </row>
    <row r="229" spans="1:19" x14ac:dyDescent="0.25">
      <c r="B229" s="42" t="s">
        <v>293</v>
      </c>
      <c r="C229" s="55"/>
      <c r="D229" s="30"/>
      <c r="E229" s="30"/>
      <c r="F229" s="30"/>
      <c r="G229" s="178"/>
      <c r="H229" s="30"/>
      <c r="I229" s="332"/>
      <c r="R229" s="30"/>
      <c r="S229" s="30"/>
    </row>
    <row r="230" spans="1:19" x14ac:dyDescent="0.25">
      <c r="B230" s="42"/>
      <c r="C230" s="55"/>
      <c r="D230" s="30"/>
      <c r="E230" s="30"/>
      <c r="F230" s="30"/>
      <c r="G230" s="178"/>
      <c r="H230" s="30"/>
      <c r="I230" s="332"/>
      <c r="R230" s="30"/>
      <c r="S230" s="30"/>
    </row>
    <row r="231" spans="1:19" x14ac:dyDescent="0.25">
      <c r="A231" s="30" t="s">
        <v>160</v>
      </c>
      <c r="B231" s="42" t="s">
        <v>858</v>
      </c>
      <c r="C231" s="55"/>
      <c r="D231" s="30"/>
      <c r="E231" s="30"/>
      <c r="F231" s="30"/>
      <c r="G231" s="178"/>
      <c r="H231" s="30"/>
      <c r="I231" s="332"/>
      <c r="R231" s="30"/>
      <c r="S231" s="30"/>
    </row>
    <row r="232" spans="1:19" x14ac:dyDescent="0.25">
      <c r="B232" s="42" t="s">
        <v>294</v>
      </c>
      <c r="C232" s="55"/>
      <c r="D232" s="30"/>
      <c r="E232" s="30"/>
      <c r="F232" s="30"/>
      <c r="G232" s="178"/>
      <c r="H232" s="30"/>
      <c r="I232" s="332"/>
      <c r="R232" s="30"/>
      <c r="S232" s="30"/>
    </row>
    <row r="233" spans="1:19" x14ac:dyDescent="0.25">
      <c r="B233" s="42" t="s">
        <v>295</v>
      </c>
      <c r="C233" s="55"/>
      <c r="D233" s="30"/>
      <c r="E233" s="30"/>
      <c r="F233" s="30"/>
      <c r="G233" s="178"/>
      <c r="H233" s="30"/>
      <c r="I233" s="332"/>
      <c r="R233" s="30"/>
      <c r="S233" s="30"/>
    </row>
    <row r="234" spans="1:19" x14ac:dyDescent="0.25">
      <c r="B234" s="42" t="s">
        <v>296</v>
      </c>
      <c r="C234" s="55"/>
      <c r="D234" s="30"/>
      <c r="E234" s="30"/>
      <c r="F234" s="30"/>
      <c r="G234" s="178"/>
      <c r="H234" s="30"/>
      <c r="I234" s="332"/>
      <c r="R234" s="30"/>
      <c r="S234" s="30"/>
    </row>
    <row r="235" spans="1:19" x14ac:dyDescent="0.25">
      <c r="B235" s="42" t="s">
        <v>297</v>
      </c>
      <c r="C235" s="55"/>
      <c r="D235" s="30"/>
      <c r="E235" s="30"/>
      <c r="F235" s="30"/>
      <c r="G235" s="178"/>
      <c r="H235" s="30"/>
      <c r="I235" s="332"/>
      <c r="R235" s="30"/>
      <c r="S235" s="30"/>
    </row>
    <row r="236" spans="1:19" x14ac:dyDescent="0.25">
      <c r="B236" s="42" t="s">
        <v>298</v>
      </c>
      <c r="C236" s="55"/>
      <c r="D236" s="30"/>
      <c r="E236" s="30"/>
      <c r="F236" s="30"/>
      <c r="G236" s="178"/>
      <c r="H236" s="30"/>
      <c r="I236" s="332"/>
      <c r="R236" s="30"/>
      <c r="S236" s="30"/>
    </row>
    <row r="237" spans="1:19" x14ac:dyDescent="0.25">
      <c r="B237" s="42" t="s">
        <v>299</v>
      </c>
      <c r="C237" s="55"/>
      <c r="D237" s="30"/>
      <c r="E237" s="30"/>
      <c r="F237" s="30"/>
      <c r="G237" s="178"/>
      <c r="H237" s="30"/>
      <c r="I237" s="332"/>
      <c r="R237" s="30"/>
      <c r="S237" s="30"/>
    </row>
    <row r="238" spans="1:19" x14ac:dyDescent="0.25">
      <c r="B238" s="42"/>
      <c r="C238" s="55"/>
      <c r="D238" s="30"/>
      <c r="E238" s="30"/>
      <c r="F238" s="30"/>
      <c r="G238" s="178"/>
      <c r="H238" s="30"/>
      <c r="I238" s="332"/>
      <c r="R238" s="30"/>
      <c r="S238" s="30"/>
    </row>
    <row r="239" spans="1:19" x14ac:dyDescent="0.25">
      <c r="B239" s="42" t="s">
        <v>94</v>
      </c>
      <c r="C239" s="55" t="s">
        <v>668</v>
      </c>
      <c r="D239" s="30"/>
      <c r="E239" s="30"/>
      <c r="F239" s="30"/>
      <c r="G239" s="58"/>
      <c r="H239" s="27">
        <f t="shared" ref="H239" si="16">G239*C239</f>
        <v>0</v>
      </c>
      <c r="I239" s="332"/>
      <c r="R239" s="30"/>
      <c r="S239" s="30"/>
    </row>
    <row r="240" spans="1:19" x14ac:dyDescent="0.25">
      <c r="B240" s="42"/>
      <c r="C240" s="55"/>
      <c r="D240" s="30"/>
      <c r="E240" s="30"/>
      <c r="F240" s="30"/>
      <c r="G240" s="178"/>
      <c r="H240" s="30"/>
      <c r="I240" s="332"/>
      <c r="R240" s="30"/>
      <c r="S240" s="30"/>
    </row>
    <row r="241" spans="1:19" x14ac:dyDescent="0.25">
      <c r="A241" s="30" t="s">
        <v>691</v>
      </c>
      <c r="B241" s="42" t="s">
        <v>2637</v>
      </c>
      <c r="C241" s="55"/>
      <c r="D241" s="30"/>
      <c r="E241" s="30"/>
      <c r="F241" s="30"/>
      <c r="G241" s="178"/>
      <c r="H241" s="30"/>
      <c r="I241" s="332"/>
      <c r="R241" s="30"/>
      <c r="S241" s="30"/>
    </row>
    <row r="242" spans="1:19" x14ac:dyDescent="0.25">
      <c r="B242" s="42" t="s">
        <v>294</v>
      </c>
      <c r="C242" s="55"/>
      <c r="D242" s="30"/>
      <c r="E242" s="30"/>
      <c r="F242" s="30"/>
      <c r="G242" s="178"/>
      <c r="H242" s="30"/>
      <c r="I242" s="332"/>
      <c r="R242" s="30"/>
      <c r="S242" s="30"/>
    </row>
    <row r="243" spans="1:19" x14ac:dyDescent="0.25">
      <c r="B243" s="42" t="s">
        <v>300</v>
      </c>
      <c r="C243" s="55"/>
      <c r="D243" s="30"/>
      <c r="E243" s="30"/>
      <c r="F243" s="30"/>
      <c r="G243" s="178"/>
      <c r="H243" s="30"/>
      <c r="I243" s="332"/>
      <c r="R243" s="30"/>
      <c r="S243" s="30"/>
    </row>
    <row r="244" spans="1:19" x14ac:dyDescent="0.25">
      <c r="B244" s="42" t="s">
        <v>301</v>
      </c>
      <c r="C244" s="55"/>
      <c r="D244" s="30"/>
      <c r="E244" s="30"/>
      <c r="F244" s="30"/>
      <c r="G244" s="178"/>
      <c r="H244" s="30"/>
      <c r="I244" s="332"/>
      <c r="R244" s="30"/>
      <c r="S244" s="30"/>
    </row>
    <row r="245" spans="1:19" x14ac:dyDescent="0.25">
      <c r="B245" s="42"/>
      <c r="C245" s="55"/>
      <c r="D245" s="30"/>
      <c r="E245" s="30"/>
      <c r="F245" s="30"/>
      <c r="G245" s="178"/>
      <c r="H245" s="30"/>
      <c r="I245" s="332"/>
      <c r="R245" s="30"/>
      <c r="S245" s="30"/>
    </row>
    <row r="246" spans="1:19" x14ac:dyDescent="0.25">
      <c r="B246" s="42" t="s">
        <v>202</v>
      </c>
      <c r="C246" s="55"/>
      <c r="D246" s="30"/>
      <c r="E246" s="30"/>
      <c r="F246" s="30"/>
      <c r="G246" s="178"/>
      <c r="H246" s="30"/>
      <c r="I246" s="332"/>
      <c r="R246" s="30"/>
      <c r="S246" s="30"/>
    </row>
    <row r="247" spans="1:19" x14ac:dyDescent="0.25">
      <c r="B247" s="42" t="s">
        <v>302</v>
      </c>
      <c r="C247" s="55"/>
      <c r="D247" s="30"/>
      <c r="E247" s="30"/>
      <c r="F247" s="30"/>
      <c r="G247" s="178"/>
      <c r="H247" s="30"/>
      <c r="I247" s="332"/>
      <c r="R247" s="30"/>
      <c r="S247" s="30"/>
    </row>
    <row r="248" spans="1:19" x14ac:dyDescent="0.25">
      <c r="B248" s="42" t="s">
        <v>692</v>
      </c>
      <c r="C248" s="55"/>
      <c r="D248" s="30"/>
      <c r="E248" s="30"/>
      <c r="F248" s="30"/>
      <c r="G248" s="178"/>
      <c r="H248" s="30"/>
      <c r="I248" s="332"/>
      <c r="R248" s="30"/>
      <c r="S248" s="30"/>
    </row>
    <row r="249" spans="1:19" x14ac:dyDescent="0.25">
      <c r="B249" s="42"/>
      <c r="C249" s="55"/>
      <c r="D249" s="30"/>
      <c r="E249" s="30"/>
      <c r="F249" s="30"/>
      <c r="G249" s="178"/>
      <c r="H249" s="30"/>
      <c r="I249" s="332"/>
      <c r="R249" s="30"/>
      <c r="S249" s="30"/>
    </row>
    <row r="250" spans="1:19" x14ac:dyDescent="0.25">
      <c r="B250" s="42" t="s">
        <v>94</v>
      </c>
      <c r="C250" s="55" t="s">
        <v>668</v>
      </c>
      <c r="D250" s="30"/>
      <c r="E250" s="30"/>
      <c r="F250" s="30"/>
      <c r="G250" s="58"/>
      <c r="H250" s="27">
        <f t="shared" ref="H250" si="17">G250*C250</f>
        <v>0</v>
      </c>
      <c r="I250" s="332"/>
      <c r="R250" s="30"/>
      <c r="S250" s="30"/>
    </row>
    <row r="251" spans="1:19" x14ac:dyDescent="0.25">
      <c r="B251" s="42"/>
      <c r="C251" s="55"/>
      <c r="D251" s="30"/>
      <c r="E251" s="30"/>
      <c r="F251" s="30"/>
      <c r="G251" s="178"/>
      <c r="H251" s="30"/>
      <c r="I251" s="332"/>
      <c r="R251" s="30"/>
      <c r="S251" s="30"/>
    </row>
    <row r="252" spans="1:19" x14ac:dyDescent="0.25">
      <c r="A252" s="30" t="s">
        <v>693</v>
      </c>
      <c r="B252" s="42" t="s">
        <v>2638</v>
      </c>
      <c r="C252" s="55"/>
      <c r="D252" s="30"/>
      <c r="E252" s="30"/>
      <c r="F252" s="30"/>
      <c r="G252" s="178"/>
      <c r="H252" s="30"/>
      <c r="I252" s="332"/>
      <c r="R252" s="30"/>
      <c r="S252" s="30"/>
    </row>
    <row r="253" spans="1:19" x14ac:dyDescent="0.25">
      <c r="B253" s="42" t="s">
        <v>294</v>
      </c>
      <c r="C253" s="55"/>
      <c r="D253" s="30"/>
      <c r="E253" s="30"/>
      <c r="F253" s="30"/>
      <c r="G253" s="178"/>
      <c r="H253" s="30"/>
      <c r="I253" s="332"/>
      <c r="R253" s="30"/>
      <c r="S253" s="30"/>
    </row>
    <row r="254" spans="1:19" x14ac:dyDescent="0.25">
      <c r="B254" s="42" t="s">
        <v>300</v>
      </c>
      <c r="C254" s="55"/>
      <c r="D254" s="30"/>
      <c r="E254" s="30"/>
      <c r="F254" s="30"/>
      <c r="G254" s="178"/>
      <c r="H254" s="30"/>
      <c r="I254" s="332"/>
      <c r="R254" s="30"/>
      <c r="S254" s="30"/>
    </row>
    <row r="255" spans="1:19" x14ac:dyDescent="0.25">
      <c r="B255" s="42" t="s">
        <v>301</v>
      </c>
      <c r="C255" s="55"/>
      <c r="D255" s="30"/>
      <c r="E255" s="30"/>
      <c r="F255" s="30"/>
      <c r="G255" s="178"/>
      <c r="H255" s="30"/>
      <c r="I255" s="332"/>
      <c r="R255" s="30"/>
      <c r="S255" s="30"/>
    </row>
    <row r="256" spans="1:19" x14ac:dyDescent="0.25">
      <c r="B256" s="42"/>
      <c r="C256" s="55"/>
      <c r="D256" s="30"/>
      <c r="E256" s="30"/>
      <c r="F256" s="30"/>
      <c r="G256" s="178"/>
      <c r="H256" s="30"/>
      <c r="I256" s="332"/>
      <c r="R256" s="30"/>
      <c r="S256" s="30"/>
    </row>
    <row r="257" spans="1:19" x14ac:dyDescent="0.25">
      <c r="B257" s="42" t="s">
        <v>859</v>
      </c>
      <c r="C257" s="55"/>
      <c r="D257" s="30"/>
      <c r="E257" s="30"/>
      <c r="F257" s="30"/>
      <c r="G257" s="178"/>
      <c r="H257" s="30"/>
      <c r="I257" s="332"/>
      <c r="R257" s="30"/>
      <c r="S257" s="30"/>
    </row>
    <row r="258" spans="1:19" x14ac:dyDescent="0.25">
      <c r="B258" s="42" t="s">
        <v>302</v>
      </c>
      <c r="C258" s="55"/>
      <c r="D258" s="30"/>
      <c r="E258" s="30"/>
      <c r="F258" s="30"/>
      <c r="G258" s="178"/>
      <c r="H258" s="30"/>
      <c r="I258" s="332"/>
      <c r="R258" s="30"/>
      <c r="S258" s="30"/>
    </row>
    <row r="259" spans="1:19" x14ac:dyDescent="0.25">
      <c r="B259" s="42" t="s">
        <v>692</v>
      </c>
      <c r="C259" s="55"/>
      <c r="D259" s="30"/>
      <c r="E259" s="30"/>
      <c r="F259" s="30"/>
      <c r="G259" s="178"/>
      <c r="H259" s="30"/>
      <c r="I259" s="332"/>
      <c r="R259" s="30"/>
      <c r="S259" s="30"/>
    </row>
    <row r="260" spans="1:19" x14ac:dyDescent="0.25">
      <c r="B260" s="42"/>
      <c r="C260" s="55"/>
      <c r="D260" s="30"/>
      <c r="E260" s="30"/>
      <c r="F260" s="30"/>
      <c r="G260" s="178"/>
      <c r="H260" s="30"/>
      <c r="I260" s="332"/>
      <c r="R260" s="30"/>
      <c r="S260" s="30"/>
    </row>
    <row r="261" spans="1:19" x14ac:dyDescent="0.25">
      <c r="B261" s="42" t="s">
        <v>94</v>
      </c>
      <c r="C261" s="55" t="s">
        <v>668</v>
      </c>
      <c r="D261" s="30"/>
      <c r="E261" s="30"/>
      <c r="F261" s="30"/>
      <c r="G261" s="58"/>
      <c r="H261" s="27">
        <f t="shared" ref="H261" si="18">G261*C261</f>
        <v>0</v>
      </c>
      <c r="I261" s="332"/>
      <c r="R261" s="30"/>
      <c r="S261" s="30"/>
    </row>
    <row r="262" spans="1:19" x14ac:dyDescent="0.25">
      <c r="B262" s="42"/>
      <c r="C262" s="55"/>
      <c r="D262" s="30"/>
      <c r="E262" s="30"/>
      <c r="F262" s="30"/>
      <c r="G262" s="178"/>
      <c r="H262" s="30"/>
      <c r="I262" s="332"/>
      <c r="R262" s="30"/>
      <c r="S262" s="30"/>
    </row>
    <row r="263" spans="1:19" x14ac:dyDescent="0.25">
      <c r="A263" s="30" t="s">
        <v>867</v>
      </c>
      <c r="B263" s="42" t="s">
        <v>860</v>
      </c>
      <c r="C263" s="55"/>
      <c r="D263" s="30"/>
      <c r="E263" s="30"/>
      <c r="F263" s="30"/>
      <c r="G263" s="178"/>
      <c r="H263" s="30"/>
      <c r="I263" s="332"/>
      <c r="R263" s="30"/>
      <c r="S263" s="30"/>
    </row>
    <row r="264" spans="1:19" x14ac:dyDescent="0.25">
      <c r="B264" s="42" t="s">
        <v>861</v>
      </c>
      <c r="C264" s="55"/>
      <c r="D264" s="30"/>
      <c r="E264" s="30"/>
      <c r="F264" s="30"/>
      <c r="G264" s="178"/>
      <c r="H264" s="30"/>
      <c r="I264" s="332"/>
      <c r="R264" s="30"/>
      <c r="S264" s="30"/>
    </row>
    <row r="265" spans="1:19" x14ac:dyDescent="0.25">
      <c r="B265" s="42" t="s">
        <v>862</v>
      </c>
      <c r="C265" s="55"/>
      <c r="D265" s="30"/>
      <c r="E265" s="30"/>
      <c r="F265" s="30"/>
      <c r="G265" s="178"/>
      <c r="H265" s="30"/>
      <c r="I265" s="332"/>
      <c r="R265" s="30"/>
      <c r="S265" s="30"/>
    </row>
    <row r="266" spans="1:19" x14ac:dyDescent="0.25">
      <c r="B266" s="42" t="s">
        <v>863</v>
      </c>
      <c r="C266" s="55"/>
      <c r="D266" s="30"/>
      <c r="E266" s="30"/>
      <c r="F266" s="30"/>
      <c r="G266" s="178"/>
      <c r="H266" s="30"/>
      <c r="I266" s="332"/>
      <c r="R266" s="30"/>
      <c r="S266" s="30"/>
    </row>
    <row r="267" spans="1:19" x14ac:dyDescent="0.25">
      <c r="B267" s="42" t="s">
        <v>864</v>
      </c>
      <c r="C267" s="55"/>
      <c r="D267" s="30"/>
      <c r="E267" s="30"/>
      <c r="F267" s="30"/>
      <c r="G267" s="178"/>
      <c r="H267" s="30"/>
      <c r="I267" s="332"/>
      <c r="R267" s="30"/>
      <c r="S267" s="30"/>
    </row>
    <row r="268" spans="1:19" x14ac:dyDescent="0.25">
      <c r="B268" s="42" t="s">
        <v>694</v>
      </c>
      <c r="C268" s="55"/>
      <c r="D268" s="30"/>
      <c r="E268" s="30"/>
      <c r="F268" s="30"/>
      <c r="G268" s="178"/>
      <c r="H268" s="30"/>
      <c r="I268" s="332"/>
      <c r="R268" s="30"/>
      <c r="S268" s="30"/>
    </row>
    <row r="269" spans="1:19" x14ac:dyDescent="0.25">
      <c r="B269" s="42" t="s">
        <v>865</v>
      </c>
      <c r="C269" s="55"/>
      <c r="D269" s="30"/>
      <c r="E269" s="30"/>
      <c r="F269" s="30"/>
      <c r="G269" s="178"/>
      <c r="H269" s="30"/>
      <c r="I269" s="332"/>
      <c r="R269" s="30"/>
      <c r="S269" s="30"/>
    </row>
    <row r="270" spans="1:19" x14ac:dyDescent="0.25">
      <c r="B270" s="42" t="s">
        <v>866</v>
      </c>
      <c r="C270" s="55"/>
      <c r="D270" s="30"/>
      <c r="E270" s="30"/>
      <c r="F270" s="30"/>
      <c r="G270" s="178"/>
      <c r="H270" s="30"/>
      <c r="I270" s="332"/>
      <c r="R270" s="30"/>
      <c r="S270" s="30"/>
    </row>
    <row r="271" spans="1:19" x14ac:dyDescent="0.25">
      <c r="B271" s="42"/>
      <c r="C271" s="55"/>
      <c r="D271" s="30"/>
      <c r="E271" s="30"/>
      <c r="F271" s="30"/>
      <c r="G271" s="178"/>
      <c r="H271" s="30"/>
      <c r="I271" s="332"/>
      <c r="R271" s="30"/>
      <c r="S271" s="30"/>
    </row>
    <row r="272" spans="1:19" x14ac:dyDescent="0.25">
      <c r="B272" s="42" t="s">
        <v>127</v>
      </c>
      <c r="C272" s="55" t="s">
        <v>690</v>
      </c>
      <c r="D272" s="30"/>
      <c r="E272" s="30"/>
      <c r="F272" s="30"/>
      <c r="G272" s="58"/>
      <c r="H272" s="27">
        <f t="shared" ref="H272" si="19">G272*C272</f>
        <v>0</v>
      </c>
      <c r="I272" s="332"/>
      <c r="R272" s="30"/>
      <c r="S272" s="30"/>
    </row>
    <row r="273" spans="1:19" x14ac:dyDescent="0.25">
      <c r="B273" s="42"/>
      <c r="C273" s="55"/>
      <c r="D273" s="30"/>
      <c r="E273" s="30"/>
      <c r="F273" s="30"/>
      <c r="G273" s="178"/>
      <c r="H273" s="30"/>
      <c r="I273" s="332"/>
      <c r="R273" s="30"/>
      <c r="S273" s="30"/>
    </row>
    <row r="274" spans="1:19" x14ac:dyDescent="0.25">
      <c r="A274" s="30" t="s">
        <v>98</v>
      </c>
      <c r="B274" s="30" t="s">
        <v>670</v>
      </c>
      <c r="C274" s="30"/>
      <c r="D274" s="30"/>
      <c r="E274" s="30"/>
      <c r="N274" s="30"/>
      <c r="O274" s="30"/>
      <c r="P274" s="30"/>
      <c r="Q274" s="30"/>
      <c r="R274" s="30"/>
      <c r="S274" s="30"/>
    </row>
    <row r="275" spans="1:19" x14ac:dyDescent="0.25">
      <c r="B275" s="30" t="s">
        <v>303</v>
      </c>
      <c r="C275" s="30"/>
      <c r="D275" s="30"/>
      <c r="E275" s="30"/>
      <c r="N275" s="30"/>
      <c r="O275" s="30"/>
      <c r="P275" s="30"/>
      <c r="Q275" s="30"/>
      <c r="R275" s="30"/>
      <c r="S275" s="30"/>
    </row>
    <row r="276" spans="1:19" x14ac:dyDescent="0.25">
      <c r="B276" s="30" t="s">
        <v>304</v>
      </c>
      <c r="C276" s="30"/>
      <c r="D276" s="30"/>
      <c r="E276" s="30"/>
      <c r="N276" s="30"/>
      <c r="O276" s="30"/>
      <c r="P276" s="30"/>
      <c r="Q276" s="30"/>
      <c r="R276" s="30"/>
      <c r="S276" s="30"/>
    </row>
    <row r="277" spans="1:19" x14ac:dyDescent="0.25">
      <c r="B277" s="30" t="s">
        <v>305</v>
      </c>
      <c r="C277" s="30"/>
      <c r="D277" s="30"/>
      <c r="E277" s="30"/>
      <c r="N277" s="30"/>
      <c r="O277" s="30"/>
      <c r="P277" s="30"/>
      <c r="Q277" s="30"/>
      <c r="R277" s="30"/>
      <c r="S277" s="30"/>
    </row>
    <row r="278" spans="1:19" x14ac:dyDescent="0.25">
      <c r="B278" s="30" t="s">
        <v>695</v>
      </c>
      <c r="C278" s="30"/>
      <c r="D278" s="30"/>
      <c r="E278" s="30"/>
      <c r="N278" s="30"/>
      <c r="O278" s="30"/>
      <c r="P278" s="30"/>
      <c r="Q278" s="30"/>
      <c r="R278" s="30"/>
      <c r="S278" s="30"/>
    </row>
    <row r="279" spans="1:19" x14ac:dyDescent="0.25">
      <c r="B279" s="30" t="s">
        <v>696</v>
      </c>
      <c r="C279" s="30"/>
      <c r="D279" s="30"/>
      <c r="E279" s="30"/>
      <c r="N279" s="30"/>
      <c r="O279" s="30"/>
      <c r="P279" s="30"/>
      <c r="Q279" s="30"/>
      <c r="R279" s="30"/>
      <c r="S279" s="30"/>
    </row>
    <row r="280" spans="1:19" x14ac:dyDescent="0.25">
      <c r="B280" s="42" t="s">
        <v>671</v>
      </c>
      <c r="C280" s="30"/>
      <c r="D280" s="30"/>
      <c r="E280" s="30"/>
      <c r="N280" s="30"/>
      <c r="O280" s="42"/>
      <c r="P280" s="30"/>
      <c r="Q280" s="30"/>
      <c r="R280" s="30"/>
      <c r="S280" s="30"/>
    </row>
    <row r="281" spans="1:19" x14ac:dyDescent="0.25">
      <c r="B281" s="42" t="s">
        <v>672</v>
      </c>
      <c r="C281" s="352"/>
      <c r="D281" s="30"/>
      <c r="E281" s="30"/>
      <c r="N281" s="30"/>
      <c r="O281" s="42"/>
      <c r="P281" s="352"/>
      <c r="Q281" s="30"/>
      <c r="R281" s="30"/>
      <c r="S281" s="30"/>
    </row>
    <row r="282" spans="1:19" x14ac:dyDescent="0.25">
      <c r="A282" s="53"/>
      <c r="B282" s="42" t="s">
        <v>673</v>
      </c>
      <c r="C282" s="352"/>
      <c r="D282" s="30"/>
      <c r="E282" s="30"/>
      <c r="N282" s="53"/>
      <c r="O282" s="42"/>
      <c r="P282" s="352"/>
      <c r="Q282" s="30"/>
      <c r="R282" s="30"/>
      <c r="S282" s="30"/>
    </row>
    <row r="283" spans="1:19" x14ac:dyDescent="0.25">
      <c r="B283" s="30" t="s">
        <v>674</v>
      </c>
      <c r="C283" s="352"/>
      <c r="D283" s="30"/>
      <c r="E283" s="30"/>
      <c r="N283" s="30"/>
      <c r="O283" s="30"/>
      <c r="P283" s="352"/>
      <c r="Q283" s="30"/>
      <c r="R283" s="30"/>
      <c r="S283" s="30"/>
    </row>
    <row r="284" spans="1:19" x14ac:dyDescent="0.25">
      <c r="B284" s="30" t="s">
        <v>675</v>
      </c>
      <c r="C284" s="352"/>
      <c r="D284" s="30"/>
      <c r="E284" s="30"/>
      <c r="N284" s="30"/>
      <c r="O284" s="30"/>
      <c r="P284" s="352"/>
      <c r="Q284" s="30"/>
      <c r="R284" s="30"/>
      <c r="S284" s="30"/>
    </row>
    <row r="285" spans="1:19" x14ac:dyDescent="0.25">
      <c r="B285" s="30"/>
      <c r="C285" s="352"/>
      <c r="D285" s="30"/>
      <c r="E285" s="30"/>
      <c r="N285" s="30"/>
      <c r="O285" s="30"/>
      <c r="P285" s="352"/>
      <c r="Q285" s="30"/>
      <c r="R285" s="30"/>
      <c r="S285" s="30"/>
    </row>
    <row r="286" spans="1:19" x14ac:dyDescent="0.25">
      <c r="A286" s="30" t="s">
        <v>131</v>
      </c>
      <c r="B286" s="30" t="s">
        <v>868</v>
      </c>
      <c r="C286" s="30"/>
      <c r="D286" s="30"/>
      <c r="E286" s="30"/>
      <c r="F286" s="30"/>
      <c r="N286" s="30"/>
      <c r="O286" s="42"/>
      <c r="P286" s="352"/>
      <c r="Q286" s="30"/>
      <c r="R286" s="30"/>
      <c r="S286" s="30"/>
    </row>
    <row r="287" spans="1:19" x14ac:dyDescent="0.25">
      <c r="B287" s="30" t="s">
        <v>1</v>
      </c>
      <c r="C287" s="30"/>
      <c r="D287" s="30"/>
      <c r="E287" s="30"/>
      <c r="F287" s="30"/>
      <c r="N287" s="30"/>
      <c r="O287" s="30"/>
      <c r="P287" s="352"/>
      <c r="Q287" s="30"/>
      <c r="R287" s="30"/>
      <c r="S287" s="30"/>
    </row>
    <row r="288" spans="1:19" x14ac:dyDescent="0.25">
      <c r="B288" s="30" t="s">
        <v>676</v>
      </c>
      <c r="C288" s="30"/>
      <c r="D288" s="30"/>
      <c r="E288" s="30"/>
      <c r="F288" s="30"/>
      <c r="N288" s="30"/>
      <c r="O288" s="30"/>
      <c r="P288" s="352"/>
      <c r="Q288" s="30"/>
      <c r="R288" s="30"/>
      <c r="S288" s="30"/>
    </row>
    <row r="289" spans="1:19" x14ac:dyDescent="0.25">
      <c r="B289" s="30" t="s">
        <v>306</v>
      </c>
      <c r="C289" s="30"/>
      <c r="D289" s="30"/>
      <c r="E289" s="30"/>
      <c r="F289" s="30"/>
      <c r="N289" s="30"/>
      <c r="O289" s="30"/>
      <c r="P289" s="352"/>
      <c r="Q289" s="30"/>
      <c r="R289" s="30"/>
      <c r="S289" s="30"/>
    </row>
    <row r="290" spans="1:19" x14ac:dyDescent="0.25">
      <c r="B290" s="30" t="s">
        <v>689</v>
      </c>
      <c r="C290" s="30"/>
      <c r="D290" s="30"/>
      <c r="E290" s="30"/>
      <c r="F290" s="30"/>
      <c r="N290" s="30"/>
      <c r="O290" s="42"/>
      <c r="P290" s="352"/>
      <c r="Q290" s="30"/>
      <c r="R290" s="30"/>
      <c r="S290" s="30"/>
    </row>
    <row r="291" spans="1:19" x14ac:dyDescent="0.25">
      <c r="B291" s="30" t="s">
        <v>307</v>
      </c>
      <c r="C291" s="30"/>
      <c r="D291" s="30"/>
      <c r="E291" s="30"/>
      <c r="F291" s="30"/>
      <c r="N291" s="30"/>
      <c r="O291" s="42"/>
      <c r="P291" s="352"/>
      <c r="Q291" s="30"/>
      <c r="R291" s="30"/>
      <c r="S291" s="30"/>
    </row>
    <row r="292" spans="1:19" x14ac:dyDescent="0.25">
      <c r="B292" s="30" t="s">
        <v>692</v>
      </c>
      <c r="C292" s="30"/>
      <c r="D292" s="30"/>
      <c r="E292" s="30"/>
      <c r="F292" s="30"/>
      <c r="N292" s="30"/>
      <c r="O292" s="42"/>
      <c r="P292" s="352"/>
      <c r="Q292" s="30"/>
      <c r="R292" s="30"/>
      <c r="S292" s="30"/>
    </row>
    <row r="293" spans="1:19" x14ac:dyDescent="0.25">
      <c r="B293" s="30"/>
      <c r="C293" s="30"/>
      <c r="D293" s="30"/>
      <c r="E293" s="30"/>
      <c r="F293" s="30"/>
      <c r="N293" s="30"/>
      <c r="O293" s="42"/>
      <c r="P293" s="352"/>
      <c r="Q293" s="30"/>
      <c r="R293" s="30"/>
      <c r="S293" s="30"/>
    </row>
    <row r="294" spans="1:19" x14ac:dyDescent="0.25">
      <c r="B294" s="30" t="s">
        <v>124</v>
      </c>
      <c r="C294" s="55" t="s">
        <v>2639</v>
      </c>
      <c r="D294" s="30"/>
      <c r="E294" s="30"/>
      <c r="F294" s="30"/>
      <c r="G294" s="58"/>
      <c r="H294" s="27">
        <f t="shared" ref="H294" si="20">G294*C294</f>
        <v>0</v>
      </c>
      <c r="N294" s="30"/>
      <c r="O294" s="42"/>
      <c r="P294" s="352"/>
      <c r="Q294" s="30"/>
      <c r="R294" s="30"/>
      <c r="S294" s="30"/>
    </row>
    <row r="295" spans="1:19" x14ac:dyDescent="0.25">
      <c r="B295" s="30"/>
      <c r="C295" s="55"/>
      <c r="D295" s="30"/>
      <c r="E295" s="30"/>
      <c r="F295" s="30"/>
      <c r="N295" s="30"/>
      <c r="O295" s="42"/>
      <c r="P295" s="352"/>
      <c r="Q295" s="30"/>
      <c r="R295" s="30"/>
      <c r="S295" s="30"/>
    </row>
    <row r="296" spans="1:19" x14ac:dyDescent="0.25">
      <c r="A296" s="30" t="s">
        <v>132</v>
      </c>
      <c r="B296" s="30" t="s">
        <v>869</v>
      </c>
      <c r="C296" s="30"/>
      <c r="D296" s="30"/>
      <c r="E296" s="30"/>
      <c r="F296" s="30"/>
      <c r="N296" s="30"/>
      <c r="O296" s="42"/>
      <c r="P296" s="352"/>
      <c r="Q296" s="30"/>
      <c r="R296" s="30"/>
      <c r="S296" s="30"/>
    </row>
    <row r="297" spans="1:19" x14ac:dyDescent="0.25">
      <c r="B297" s="30" t="s">
        <v>294</v>
      </c>
      <c r="C297" s="30"/>
      <c r="D297" s="30"/>
      <c r="E297" s="30"/>
      <c r="F297" s="30"/>
      <c r="N297" s="30"/>
      <c r="O297" s="42"/>
      <c r="P297" s="352"/>
      <c r="Q297" s="30"/>
      <c r="R297" s="30"/>
      <c r="S297" s="30"/>
    </row>
    <row r="298" spans="1:19" x14ac:dyDescent="0.25">
      <c r="B298" s="30" t="s">
        <v>688</v>
      </c>
      <c r="C298" s="30"/>
      <c r="D298" s="30"/>
      <c r="E298" s="30"/>
      <c r="F298" s="30"/>
      <c r="N298" s="30"/>
      <c r="O298" s="42"/>
      <c r="P298" s="352"/>
      <c r="Q298" s="30"/>
      <c r="R298" s="30"/>
      <c r="S298" s="30"/>
    </row>
    <row r="299" spans="1:19" x14ac:dyDescent="0.25">
      <c r="B299" s="30" t="s">
        <v>0</v>
      </c>
      <c r="C299" s="30"/>
      <c r="D299" s="30"/>
      <c r="E299" s="30"/>
      <c r="F299" s="30"/>
      <c r="N299" s="30"/>
      <c r="O299" s="42"/>
      <c r="P299" s="352"/>
      <c r="Q299" s="30"/>
      <c r="R299" s="30"/>
      <c r="S299" s="30"/>
    </row>
    <row r="300" spans="1:19" x14ac:dyDescent="0.25">
      <c r="B300" s="30" t="s">
        <v>308</v>
      </c>
      <c r="C300" s="30"/>
      <c r="D300" s="30"/>
      <c r="E300" s="30"/>
      <c r="F300" s="30"/>
      <c r="N300" s="30"/>
      <c r="O300" s="42"/>
      <c r="P300" s="352"/>
      <c r="Q300" s="30"/>
      <c r="R300" s="30"/>
      <c r="S300" s="30"/>
    </row>
    <row r="301" spans="1:19" x14ac:dyDescent="0.25">
      <c r="B301" s="30" t="s">
        <v>201</v>
      </c>
      <c r="C301" s="30"/>
      <c r="D301" s="30"/>
      <c r="E301" s="30"/>
      <c r="F301" s="30"/>
      <c r="N301" s="30"/>
      <c r="O301" s="42"/>
      <c r="P301" s="352"/>
      <c r="Q301" s="30"/>
      <c r="R301" s="30"/>
      <c r="S301" s="30"/>
    </row>
    <row r="302" spans="1:19" x14ac:dyDescent="0.25">
      <c r="B302" s="30" t="s">
        <v>302</v>
      </c>
      <c r="C302" s="30"/>
      <c r="D302" s="30"/>
      <c r="E302" s="30"/>
      <c r="F302" s="30"/>
      <c r="N302" s="30"/>
      <c r="O302" s="42"/>
      <c r="P302" s="352"/>
      <c r="Q302" s="30"/>
      <c r="R302" s="30"/>
      <c r="S302" s="30"/>
    </row>
    <row r="303" spans="1:19" x14ac:dyDescent="0.25">
      <c r="B303" s="30" t="s">
        <v>692</v>
      </c>
      <c r="C303" s="30"/>
      <c r="D303" s="30"/>
      <c r="E303" s="30"/>
      <c r="F303" s="30"/>
      <c r="N303" s="30"/>
      <c r="O303" s="42"/>
      <c r="P303" s="352"/>
      <c r="Q303" s="30"/>
      <c r="R303" s="30"/>
      <c r="S303" s="30"/>
    </row>
    <row r="304" spans="1:19" x14ac:dyDescent="0.25">
      <c r="B304" s="30"/>
      <c r="C304" s="30"/>
      <c r="D304" s="30"/>
      <c r="E304" s="30"/>
      <c r="F304" s="30"/>
      <c r="N304" s="30"/>
      <c r="O304" s="42"/>
      <c r="P304" s="352"/>
      <c r="Q304" s="30"/>
      <c r="R304" s="30"/>
      <c r="S304" s="30"/>
    </row>
    <row r="305" spans="1:19" x14ac:dyDescent="0.25">
      <c r="B305" s="30" t="s">
        <v>124</v>
      </c>
      <c r="C305" s="55" t="s">
        <v>881</v>
      </c>
      <c r="D305" s="30"/>
      <c r="E305" s="30"/>
      <c r="F305" s="30"/>
      <c r="G305" s="58"/>
      <c r="H305" s="27">
        <f t="shared" ref="H305" si="21">G305*C305</f>
        <v>0</v>
      </c>
      <c r="N305" s="30"/>
      <c r="O305" s="42"/>
      <c r="P305" s="352"/>
      <c r="Q305" s="30"/>
      <c r="R305" s="30"/>
      <c r="S305" s="30"/>
    </row>
    <row r="306" spans="1:19" x14ac:dyDescent="0.25">
      <c r="B306" s="30"/>
      <c r="C306" s="55"/>
      <c r="D306" s="30"/>
      <c r="E306" s="30"/>
      <c r="F306" s="30"/>
      <c r="N306" s="30"/>
      <c r="O306" s="42"/>
      <c r="P306" s="352"/>
      <c r="Q306" s="30"/>
      <c r="R306" s="30"/>
      <c r="S306" s="30"/>
    </row>
    <row r="307" spans="1:19" x14ac:dyDescent="0.25">
      <c r="A307" s="30" t="s">
        <v>122</v>
      </c>
      <c r="B307" s="42" t="s">
        <v>3</v>
      </c>
      <c r="C307" s="352"/>
      <c r="D307" s="30"/>
      <c r="E307" s="30"/>
      <c r="F307" s="30"/>
      <c r="N307" s="30"/>
      <c r="O307" s="42"/>
      <c r="P307" s="352"/>
      <c r="Q307" s="30"/>
      <c r="R307" s="30"/>
      <c r="S307" s="30"/>
    </row>
    <row r="308" spans="1:19" x14ac:dyDescent="0.25">
      <c r="B308" s="42" t="s">
        <v>310</v>
      </c>
      <c r="C308" s="30"/>
      <c r="D308" s="30"/>
      <c r="E308" s="30"/>
      <c r="F308" s="30"/>
      <c r="N308" s="30"/>
      <c r="O308" s="42"/>
      <c r="P308" s="352"/>
      <c r="Q308" s="30"/>
      <c r="R308" s="30"/>
      <c r="S308" s="30"/>
    </row>
    <row r="309" spans="1:19" x14ac:dyDescent="0.25">
      <c r="B309" s="42" t="s">
        <v>311</v>
      </c>
      <c r="C309" s="30"/>
      <c r="D309" s="30"/>
      <c r="E309" s="30"/>
      <c r="F309" s="30"/>
      <c r="N309" s="30"/>
      <c r="O309" s="42"/>
      <c r="P309" s="352"/>
      <c r="Q309" s="30"/>
      <c r="R309" s="30"/>
      <c r="S309" s="30"/>
    </row>
    <row r="310" spans="1:19" x14ac:dyDescent="0.25">
      <c r="B310" s="42" t="s">
        <v>312</v>
      </c>
      <c r="C310" s="30"/>
      <c r="D310" s="30"/>
      <c r="E310" s="30"/>
      <c r="F310" s="30"/>
      <c r="N310" s="30"/>
      <c r="O310" s="42"/>
      <c r="P310" s="352"/>
      <c r="Q310" s="30"/>
      <c r="R310" s="30"/>
      <c r="S310" s="30"/>
    </row>
    <row r="311" spans="1:19" x14ac:dyDescent="0.25">
      <c r="B311" s="42" t="s">
        <v>4</v>
      </c>
      <c r="C311" s="30"/>
      <c r="D311" s="30"/>
      <c r="E311" s="30"/>
      <c r="F311" s="30"/>
      <c r="N311" s="30"/>
      <c r="O311" s="42"/>
      <c r="P311" s="352"/>
      <c r="Q311" s="30"/>
      <c r="R311" s="30"/>
      <c r="S311" s="30"/>
    </row>
    <row r="312" spans="1:19" x14ac:dyDescent="0.25">
      <c r="B312" s="42" t="s">
        <v>5</v>
      </c>
      <c r="C312" s="30"/>
      <c r="D312" s="30"/>
      <c r="E312" s="30"/>
      <c r="F312" s="30"/>
      <c r="N312" s="30"/>
      <c r="O312" s="42"/>
      <c r="P312" s="352"/>
      <c r="Q312" s="30"/>
      <c r="R312" s="30"/>
      <c r="S312" s="30"/>
    </row>
    <row r="313" spans="1:19" x14ac:dyDescent="0.25">
      <c r="B313" s="42" t="s">
        <v>6</v>
      </c>
      <c r="C313" s="30"/>
      <c r="D313" s="30"/>
      <c r="E313" s="30"/>
      <c r="F313" s="30"/>
      <c r="N313" s="30"/>
      <c r="O313" s="42"/>
      <c r="P313" s="352"/>
      <c r="Q313" s="30"/>
      <c r="R313" s="30"/>
      <c r="S313" s="30"/>
    </row>
    <row r="314" spans="1:19" x14ac:dyDescent="0.25">
      <c r="B314" s="30" t="s">
        <v>313</v>
      </c>
      <c r="C314" s="55"/>
      <c r="D314" s="30"/>
      <c r="E314" s="30"/>
      <c r="F314" s="30"/>
      <c r="N314" s="30"/>
      <c r="O314" s="42"/>
      <c r="P314" s="352"/>
      <c r="Q314" s="30"/>
      <c r="R314" s="30"/>
      <c r="S314" s="30"/>
    </row>
    <row r="315" spans="1:19" x14ac:dyDescent="0.25">
      <c r="B315" s="30" t="s">
        <v>314</v>
      </c>
      <c r="C315" s="55"/>
      <c r="D315" s="30"/>
      <c r="E315" s="30"/>
      <c r="F315" s="30"/>
      <c r="N315" s="30"/>
      <c r="O315" s="42"/>
      <c r="P315" s="352"/>
      <c r="Q315" s="30"/>
      <c r="R315" s="30"/>
      <c r="S315" s="30"/>
    </row>
    <row r="316" spans="1:19" x14ac:dyDescent="0.25">
      <c r="B316" s="30" t="s">
        <v>315</v>
      </c>
      <c r="C316" s="55"/>
      <c r="D316" s="30"/>
      <c r="E316" s="30"/>
      <c r="F316" s="30"/>
      <c r="N316" s="30"/>
      <c r="O316" s="42"/>
      <c r="P316" s="352"/>
      <c r="Q316" s="30"/>
      <c r="R316" s="30"/>
      <c r="S316" s="30"/>
    </row>
    <row r="317" spans="1:19" x14ac:dyDescent="0.25">
      <c r="B317" s="30"/>
      <c r="C317" s="55"/>
      <c r="D317" s="30"/>
      <c r="E317" s="30"/>
      <c r="F317" s="30"/>
      <c r="N317" s="30"/>
      <c r="O317" s="42"/>
      <c r="P317" s="352"/>
      <c r="Q317" s="30"/>
      <c r="R317" s="30"/>
      <c r="S317" s="30"/>
    </row>
    <row r="318" spans="1:19" x14ac:dyDescent="0.25">
      <c r="A318" s="30" t="s">
        <v>136</v>
      </c>
      <c r="B318" s="30" t="s">
        <v>2640</v>
      </c>
      <c r="C318" s="55"/>
      <c r="D318" s="30"/>
      <c r="E318" s="30"/>
      <c r="F318" s="30"/>
      <c r="G318" s="329"/>
      <c r="H318" s="330"/>
      <c r="N318" s="30"/>
      <c r="O318" s="42"/>
      <c r="P318" s="352"/>
      <c r="Q318" s="30"/>
      <c r="R318" s="30"/>
      <c r="S318" s="30"/>
    </row>
    <row r="319" spans="1:19" x14ac:dyDescent="0.25">
      <c r="B319" s="30" t="s">
        <v>316</v>
      </c>
      <c r="C319" s="55"/>
      <c r="D319" s="30"/>
      <c r="E319" s="30"/>
      <c r="F319" s="30"/>
      <c r="G319" s="329"/>
      <c r="H319" s="330"/>
      <c r="N319" s="30"/>
      <c r="O319" s="42"/>
      <c r="P319" s="352"/>
      <c r="Q319" s="30"/>
      <c r="R319" s="30"/>
      <c r="S319" s="30"/>
    </row>
    <row r="320" spans="1:19" x14ac:dyDescent="0.25">
      <c r="B320" s="30" t="s">
        <v>871</v>
      </c>
      <c r="C320" s="30"/>
      <c r="D320" s="30"/>
      <c r="E320" s="30"/>
      <c r="F320" s="30"/>
      <c r="G320" s="329"/>
      <c r="H320" s="330"/>
      <c r="N320" s="30"/>
      <c r="O320" s="42"/>
      <c r="P320" s="352"/>
      <c r="Q320" s="30"/>
      <c r="R320" s="30"/>
      <c r="S320" s="30"/>
    </row>
    <row r="321" spans="1:19" x14ac:dyDescent="0.25">
      <c r="B321" s="30" t="s">
        <v>666</v>
      </c>
      <c r="C321" s="30"/>
      <c r="D321" s="30"/>
      <c r="E321" s="30"/>
      <c r="F321" s="30"/>
      <c r="G321" s="329"/>
      <c r="H321" s="330"/>
      <c r="N321" s="30"/>
      <c r="O321" s="42"/>
      <c r="P321" s="352"/>
      <c r="Q321" s="30"/>
      <c r="R321" s="30"/>
      <c r="S321" s="30"/>
    </row>
    <row r="322" spans="1:19" x14ac:dyDescent="0.25">
      <c r="B322" s="30" t="s">
        <v>7</v>
      </c>
      <c r="C322" s="30"/>
      <c r="D322" s="30"/>
      <c r="E322" s="30"/>
      <c r="F322" s="30"/>
      <c r="G322" s="329"/>
      <c r="H322" s="330"/>
      <c r="N322" s="30"/>
      <c r="O322" s="42"/>
      <c r="P322" s="352"/>
      <c r="Q322" s="30"/>
      <c r="R322" s="30"/>
      <c r="S322" s="30"/>
    </row>
    <row r="323" spans="1:19" x14ac:dyDescent="0.25">
      <c r="B323" s="30"/>
      <c r="C323" s="30"/>
      <c r="D323" s="30"/>
      <c r="E323" s="30"/>
      <c r="F323" s="30"/>
      <c r="G323" s="329"/>
      <c r="H323" s="330"/>
      <c r="N323" s="30"/>
      <c r="O323" s="42"/>
      <c r="P323" s="352"/>
      <c r="Q323" s="30"/>
      <c r="R323" s="30"/>
      <c r="S323" s="30"/>
    </row>
    <row r="324" spans="1:19" x14ac:dyDescent="0.25">
      <c r="B324" s="30" t="s">
        <v>124</v>
      </c>
      <c r="C324" s="55" t="s">
        <v>690</v>
      </c>
      <c r="D324" s="30"/>
      <c r="E324" s="30"/>
      <c r="F324" s="30"/>
      <c r="G324" s="58"/>
      <c r="H324" s="27">
        <f t="shared" ref="H324" si="22">G324*C324</f>
        <v>0</v>
      </c>
      <c r="N324" s="30"/>
      <c r="O324" s="42"/>
      <c r="P324" s="352"/>
      <c r="Q324" s="30"/>
      <c r="R324" s="30"/>
      <c r="S324" s="30"/>
    </row>
    <row r="325" spans="1:19" x14ac:dyDescent="0.25">
      <c r="B325" s="30"/>
      <c r="C325" s="55"/>
      <c r="D325" s="30"/>
      <c r="E325" s="30"/>
      <c r="F325" s="30"/>
      <c r="G325" s="329"/>
      <c r="H325" s="330"/>
      <c r="N325" s="30"/>
      <c r="O325" s="42"/>
      <c r="P325" s="352"/>
      <c r="Q325" s="30"/>
      <c r="R325" s="30"/>
      <c r="S325" s="30"/>
    </row>
    <row r="326" spans="1:19" s="295" customFormat="1" x14ac:dyDescent="0.25">
      <c r="A326" s="30" t="s">
        <v>172</v>
      </c>
      <c r="B326" s="30" t="s">
        <v>872</v>
      </c>
      <c r="C326" s="55"/>
      <c r="D326" s="30"/>
      <c r="E326" s="30"/>
      <c r="F326" s="30"/>
      <c r="G326" s="329"/>
      <c r="H326" s="330"/>
      <c r="N326" s="45"/>
      <c r="O326" s="54"/>
      <c r="P326" s="353"/>
      <c r="Q326" s="45"/>
      <c r="R326" s="45"/>
      <c r="S326" s="45"/>
    </row>
    <row r="327" spans="1:19" s="295" customFormat="1" x14ac:dyDescent="0.25">
      <c r="A327" s="30"/>
      <c r="B327" s="30" t="s">
        <v>873</v>
      </c>
      <c r="C327" s="55"/>
      <c r="D327" s="30"/>
      <c r="E327" s="30"/>
      <c r="F327" s="30"/>
      <c r="G327" s="329"/>
      <c r="H327" s="330"/>
      <c r="N327" s="45"/>
      <c r="O327" s="54"/>
      <c r="P327" s="353"/>
      <c r="Q327" s="45"/>
      <c r="R327" s="45"/>
      <c r="S327" s="45"/>
    </row>
    <row r="328" spans="1:19" s="295" customFormat="1" x14ac:dyDescent="0.25">
      <c r="A328" s="30"/>
      <c r="B328" s="30" t="s">
        <v>874</v>
      </c>
      <c r="C328" s="30"/>
      <c r="D328" s="30"/>
      <c r="E328" s="30"/>
      <c r="F328" s="30"/>
      <c r="G328" s="329"/>
      <c r="H328" s="330"/>
      <c r="N328" s="45"/>
      <c r="O328" s="54"/>
      <c r="P328" s="353"/>
      <c r="Q328" s="45"/>
      <c r="R328" s="45"/>
      <c r="S328" s="45"/>
    </row>
    <row r="329" spans="1:19" s="295" customFormat="1" x14ac:dyDescent="0.25">
      <c r="A329" s="30"/>
      <c r="B329" s="30" t="s">
        <v>666</v>
      </c>
      <c r="C329" s="30"/>
      <c r="D329" s="30"/>
      <c r="E329" s="30"/>
      <c r="F329" s="30"/>
      <c r="G329" s="329"/>
      <c r="H329" s="330"/>
      <c r="N329" s="45"/>
      <c r="O329" s="54"/>
      <c r="P329" s="353"/>
      <c r="Q329" s="45"/>
      <c r="R329" s="45"/>
      <c r="S329" s="45"/>
    </row>
    <row r="330" spans="1:19" s="295" customFormat="1" x14ac:dyDescent="0.25">
      <c r="A330" s="30"/>
      <c r="B330" s="30" t="s">
        <v>7</v>
      </c>
      <c r="C330" s="30"/>
      <c r="D330" s="30"/>
      <c r="E330" s="30"/>
      <c r="F330" s="30"/>
      <c r="G330" s="329"/>
      <c r="H330" s="330"/>
      <c r="N330" s="45"/>
      <c r="O330" s="54"/>
      <c r="P330" s="353"/>
      <c r="Q330" s="45"/>
      <c r="R330" s="45"/>
      <c r="S330" s="45"/>
    </row>
    <row r="331" spans="1:19" s="295" customFormat="1" x14ac:dyDescent="0.25">
      <c r="A331" s="30"/>
      <c r="B331" s="30"/>
      <c r="C331" s="30"/>
      <c r="D331" s="30"/>
      <c r="E331" s="30"/>
      <c r="F331" s="30"/>
      <c r="G331" s="329"/>
      <c r="H331" s="330"/>
      <c r="N331" s="45"/>
      <c r="O331" s="54"/>
      <c r="P331" s="353"/>
      <c r="Q331" s="45"/>
      <c r="R331" s="45"/>
      <c r="S331" s="45"/>
    </row>
    <row r="332" spans="1:19" s="295" customFormat="1" x14ac:dyDescent="0.25">
      <c r="A332" s="30"/>
      <c r="B332" s="30" t="s">
        <v>94</v>
      </c>
      <c r="C332" s="55" t="s">
        <v>668</v>
      </c>
      <c r="D332" s="30"/>
      <c r="E332" s="30"/>
      <c r="F332" s="30"/>
      <c r="G332" s="58"/>
      <c r="H332" s="27">
        <f t="shared" ref="H332" si="23">G332*C332</f>
        <v>0</v>
      </c>
      <c r="N332" s="45"/>
      <c r="O332" s="54"/>
      <c r="P332" s="353"/>
      <c r="Q332" s="45"/>
      <c r="R332" s="45"/>
      <c r="S332" s="45"/>
    </row>
    <row r="333" spans="1:19" s="295" customFormat="1" x14ac:dyDescent="0.25">
      <c r="A333" s="30"/>
      <c r="B333" s="30"/>
      <c r="C333" s="55"/>
      <c r="D333" s="30"/>
      <c r="E333" s="30"/>
      <c r="F333" s="30"/>
      <c r="G333" s="329"/>
      <c r="H333" s="330"/>
      <c r="N333" s="45"/>
      <c r="O333" s="54"/>
      <c r="P333" s="353"/>
      <c r="Q333" s="45"/>
      <c r="R333" s="45"/>
      <c r="S333" s="45"/>
    </row>
    <row r="334" spans="1:19" s="295" customFormat="1" x14ac:dyDescent="0.25">
      <c r="A334" s="30" t="s">
        <v>231</v>
      </c>
      <c r="B334" s="30" t="s">
        <v>875</v>
      </c>
      <c r="C334" s="55"/>
      <c r="D334" s="30"/>
      <c r="E334" s="30"/>
      <c r="F334" s="30"/>
      <c r="G334" s="329"/>
      <c r="H334" s="330"/>
      <c r="N334" s="45"/>
      <c r="O334" s="54"/>
      <c r="P334" s="353"/>
      <c r="Q334" s="45"/>
      <c r="R334" s="45"/>
      <c r="S334" s="45"/>
    </row>
    <row r="335" spans="1:19" s="295" customFormat="1" x14ac:dyDescent="0.25">
      <c r="A335" s="30"/>
      <c r="B335" s="30" t="s">
        <v>319</v>
      </c>
      <c r="C335" s="55"/>
      <c r="D335" s="30"/>
      <c r="E335" s="30"/>
      <c r="F335" s="30"/>
      <c r="G335" s="329"/>
      <c r="H335" s="330"/>
      <c r="N335" s="45"/>
      <c r="O335" s="54"/>
      <c r="P335" s="353"/>
      <c r="Q335" s="45"/>
      <c r="R335" s="45"/>
      <c r="S335" s="45"/>
    </row>
    <row r="336" spans="1:19" s="295" customFormat="1" x14ac:dyDescent="0.25">
      <c r="A336" s="30"/>
      <c r="B336" s="30" t="s">
        <v>876</v>
      </c>
      <c r="C336" s="55"/>
      <c r="D336" s="30"/>
      <c r="E336" s="30"/>
      <c r="F336" s="30"/>
      <c r="G336" s="329"/>
      <c r="H336" s="330"/>
      <c r="N336" s="45"/>
      <c r="O336" s="54"/>
      <c r="P336" s="353"/>
      <c r="Q336" s="45"/>
      <c r="R336" s="45"/>
      <c r="S336" s="45"/>
    </row>
    <row r="337" spans="1:19" s="295" customFormat="1" x14ac:dyDescent="0.25">
      <c r="A337" s="30"/>
      <c r="B337" s="30" t="s">
        <v>871</v>
      </c>
      <c r="C337" s="30"/>
      <c r="D337" s="30"/>
      <c r="E337" s="30"/>
      <c r="F337" s="30"/>
      <c r="G337" s="329"/>
      <c r="H337" s="330"/>
      <c r="N337" s="45"/>
      <c r="O337" s="54"/>
      <c r="P337" s="353"/>
      <c r="Q337" s="45"/>
      <c r="R337" s="45"/>
      <c r="S337" s="45"/>
    </row>
    <row r="338" spans="1:19" s="295" customFormat="1" x14ac:dyDescent="0.25">
      <c r="A338" s="30"/>
      <c r="B338" s="30" t="s">
        <v>8</v>
      </c>
      <c r="C338" s="30"/>
      <c r="D338" s="30"/>
      <c r="E338" s="30"/>
      <c r="F338" s="30"/>
      <c r="G338" s="329"/>
      <c r="H338" s="330"/>
      <c r="N338" s="45"/>
      <c r="O338" s="54"/>
      <c r="P338" s="353"/>
      <c r="Q338" s="45"/>
      <c r="R338" s="45"/>
      <c r="S338" s="45"/>
    </row>
    <row r="339" spans="1:19" s="295" customFormat="1" x14ac:dyDescent="0.25">
      <c r="A339" s="30"/>
      <c r="B339" s="30" t="s">
        <v>7</v>
      </c>
      <c r="C339" s="30"/>
      <c r="D339" s="30"/>
      <c r="E339" s="30"/>
      <c r="F339" s="30"/>
      <c r="G339" s="329"/>
      <c r="H339" s="330"/>
      <c r="N339" s="45"/>
      <c r="O339" s="54"/>
      <c r="P339" s="353"/>
      <c r="Q339" s="45"/>
      <c r="R339" s="45"/>
      <c r="S339" s="45"/>
    </row>
    <row r="340" spans="1:19" s="295" customFormat="1" x14ac:dyDescent="0.25">
      <c r="A340" s="30"/>
      <c r="B340" s="30"/>
      <c r="C340" s="30"/>
      <c r="D340" s="30"/>
      <c r="E340" s="30"/>
      <c r="F340" s="30"/>
      <c r="G340" s="329"/>
      <c r="H340" s="330"/>
      <c r="N340" s="45"/>
      <c r="O340" s="54"/>
      <c r="P340" s="353"/>
      <c r="Q340" s="45"/>
      <c r="R340" s="45"/>
      <c r="S340" s="45"/>
    </row>
    <row r="341" spans="1:19" s="295" customFormat="1" x14ac:dyDescent="0.25">
      <c r="A341" s="30"/>
      <c r="B341" s="30" t="s">
        <v>94</v>
      </c>
      <c r="C341" s="55" t="s">
        <v>668</v>
      </c>
      <c r="D341" s="30"/>
      <c r="E341" s="30"/>
      <c r="F341" s="30"/>
      <c r="G341" s="58"/>
      <c r="H341" s="27">
        <f t="shared" ref="H341" si="24">G341*C341</f>
        <v>0</v>
      </c>
      <c r="N341" s="45"/>
      <c r="O341" s="54"/>
      <c r="P341" s="353"/>
      <c r="Q341" s="45"/>
      <c r="R341" s="45"/>
      <c r="S341" s="45"/>
    </row>
    <row r="342" spans="1:19" s="295" customFormat="1" x14ac:dyDescent="0.25">
      <c r="A342" s="30"/>
      <c r="B342" s="30"/>
      <c r="C342" s="55"/>
      <c r="D342" s="30"/>
      <c r="E342" s="30"/>
      <c r="F342" s="30"/>
      <c r="G342" s="329"/>
      <c r="H342" s="330"/>
      <c r="N342" s="45"/>
      <c r="O342" s="54"/>
      <c r="P342" s="353"/>
      <c r="Q342" s="45"/>
      <c r="R342" s="45"/>
      <c r="S342" s="45"/>
    </row>
    <row r="343" spans="1:19" s="295" customFormat="1" x14ac:dyDescent="0.25">
      <c r="A343" s="30" t="s">
        <v>317</v>
      </c>
      <c r="B343" s="30" t="s">
        <v>2641</v>
      </c>
      <c r="C343" s="55"/>
      <c r="D343" s="30"/>
      <c r="E343" s="30"/>
      <c r="F343" s="30"/>
      <c r="G343" s="329"/>
      <c r="H343" s="330"/>
      <c r="N343" s="45"/>
      <c r="O343" s="54"/>
      <c r="P343" s="353"/>
      <c r="Q343" s="45"/>
      <c r="R343" s="45"/>
      <c r="S343" s="45"/>
    </row>
    <row r="344" spans="1:19" s="295" customFormat="1" x14ac:dyDescent="0.25">
      <c r="A344" s="30"/>
      <c r="B344" s="30" t="s">
        <v>876</v>
      </c>
      <c r="C344" s="55"/>
      <c r="D344" s="30"/>
      <c r="E344" s="30"/>
      <c r="F344" s="30"/>
      <c r="G344" s="329"/>
      <c r="H344" s="330"/>
      <c r="N344" s="45"/>
      <c r="O344" s="54"/>
      <c r="P344" s="353"/>
      <c r="Q344" s="45"/>
      <c r="R344" s="45"/>
      <c r="S344" s="45"/>
    </row>
    <row r="345" spans="1:19" s="295" customFormat="1" x14ac:dyDescent="0.25">
      <c r="A345" s="30"/>
      <c r="B345" s="30" t="s">
        <v>319</v>
      </c>
      <c r="C345" s="55"/>
      <c r="D345" s="30"/>
      <c r="E345" s="30"/>
      <c r="F345" s="30"/>
      <c r="G345" s="329"/>
      <c r="H345" s="330"/>
      <c r="N345" s="45"/>
      <c r="O345" s="54"/>
      <c r="P345" s="353"/>
      <c r="Q345" s="45"/>
      <c r="R345" s="45"/>
      <c r="S345" s="45"/>
    </row>
    <row r="346" spans="1:19" s="295" customFormat="1" x14ac:dyDescent="0.25">
      <c r="A346" s="30"/>
      <c r="B346" s="30" t="s">
        <v>202</v>
      </c>
      <c r="C346" s="30"/>
      <c r="D346" s="30"/>
      <c r="E346" s="30"/>
      <c r="F346" s="30"/>
      <c r="G346" s="329"/>
      <c r="H346" s="330"/>
      <c r="N346" s="45"/>
      <c r="O346" s="54"/>
      <c r="P346" s="353"/>
      <c r="Q346" s="45"/>
      <c r="R346" s="45"/>
      <c r="S346" s="45"/>
    </row>
    <row r="347" spans="1:19" s="295" customFormat="1" x14ac:dyDescent="0.25">
      <c r="A347" s="30"/>
      <c r="B347" s="30" t="s">
        <v>8</v>
      </c>
      <c r="C347" s="30"/>
      <c r="D347" s="30"/>
      <c r="E347" s="30"/>
      <c r="F347" s="30"/>
      <c r="G347" s="329"/>
      <c r="H347" s="330"/>
      <c r="N347" s="45"/>
      <c r="O347" s="54"/>
      <c r="P347" s="353"/>
      <c r="Q347" s="45"/>
      <c r="R347" s="45"/>
      <c r="S347" s="45"/>
    </row>
    <row r="348" spans="1:19" s="295" customFormat="1" x14ac:dyDescent="0.25">
      <c r="A348" s="30"/>
      <c r="B348" s="30" t="s">
        <v>7</v>
      </c>
      <c r="C348" s="30"/>
      <c r="D348" s="30"/>
      <c r="E348" s="30"/>
      <c r="F348" s="30"/>
      <c r="G348" s="329"/>
      <c r="H348" s="330"/>
      <c r="N348" s="45"/>
      <c r="O348" s="54"/>
      <c r="P348" s="353"/>
      <c r="Q348" s="45"/>
      <c r="R348" s="45"/>
      <c r="S348" s="45"/>
    </row>
    <row r="349" spans="1:19" s="295" customFormat="1" x14ac:dyDescent="0.25">
      <c r="A349" s="30"/>
      <c r="B349" s="30"/>
      <c r="C349" s="30"/>
      <c r="D349" s="30"/>
      <c r="E349" s="30"/>
      <c r="F349" s="30"/>
      <c r="G349" s="329"/>
      <c r="H349" s="330"/>
      <c r="N349" s="45"/>
      <c r="O349" s="54"/>
      <c r="P349" s="353"/>
      <c r="Q349" s="45"/>
      <c r="R349" s="45"/>
      <c r="S349" s="45"/>
    </row>
    <row r="350" spans="1:19" s="295" customFormat="1" x14ac:dyDescent="0.25">
      <c r="A350" s="30"/>
      <c r="B350" s="30" t="s">
        <v>94</v>
      </c>
      <c r="C350" s="55" t="s">
        <v>668</v>
      </c>
      <c r="D350" s="30"/>
      <c r="E350" s="30"/>
      <c r="F350" s="30"/>
      <c r="G350" s="58"/>
      <c r="H350" s="27">
        <f t="shared" ref="H350" si="25">G350*C350</f>
        <v>0</v>
      </c>
      <c r="N350" s="45"/>
      <c r="O350" s="54"/>
      <c r="P350" s="353"/>
      <c r="Q350" s="45"/>
      <c r="R350" s="45"/>
      <c r="S350" s="45"/>
    </row>
    <row r="351" spans="1:19" s="295" customFormat="1" x14ac:dyDescent="0.25">
      <c r="A351" s="30"/>
      <c r="B351" s="30"/>
      <c r="C351" s="55"/>
      <c r="D351" s="30"/>
      <c r="E351" s="30"/>
      <c r="F351" s="30"/>
      <c r="G351" s="329"/>
      <c r="H351" s="330"/>
      <c r="N351" s="45"/>
      <c r="O351" s="54"/>
      <c r="P351" s="353"/>
      <c r="Q351" s="45"/>
      <c r="R351" s="45"/>
      <c r="S351" s="45"/>
    </row>
    <row r="352" spans="1:19" s="295" customFormat="1" x14ac:dyDescent="0.25">
      <c r="A352" s="30" t="s">
        <v>318</v>
      </c>
      <c r="B352" s="30" t="s">
        <v>2642</v>
      </c>
      <c r="C352" s="55"/>
      <c r="D352" s="30"/>
      <c r="E352" s="30"/>
      <c r="F352" s="30"/>
      <c r="G352" s="329"/>
      <c r="H352" s="330"/>
      <c r="N352" s="45"/>
      <c r="O352" s="54"/>
      <c r="P352" s="353"/>
      <c r="Q352" s="45"/>
      <c r="R352" s="45"/>
      <c r="S352" s="45"/>
    </row>
    <row r="353" spans="1:19" s="295" customFormat="1" x14ac:dyDescent="0.25">
      <c r="A353" s="30"/>
      <c r="B353" s="30" t="s">
        <v>876</v>
      </c>
      <c r="C353" s="55"/>
      <c r="D353" s="30"/>
      <c r="E353" s="30"/>
      <c r="F353" s="30"/>
      <c r="G353" s="329"/>
      <c r="H353" s="330"/>
      <c r="N353" s="45"/>
      <c r="O353" s="54"/>
      <c r="P353" s="353"/>
      <c r="Q353" s="45"/>
      <c r="R353" s="45"/>
      <c r="S353" s="45"/>
    </row>
    <row r="354" spans="1:19" s="295" customFormat="1" x14ac:dyDescent="0.25">
      <c r="A354" s="30"/>
      <c r="B354" s="30" t="s">
        <v>319</v>
      </c>
      <c r="C354" s="55"/>
      <c r="D354" s="30"/>
      <c r="E354" s="30"/>
      <c r="F354" s="30"/>
      <c r="G354" s="329"/>
      <c r="H354" s="330"/>
      <c r="N354" s="45"/>
      <c r="O354" s="54"/>
      <c r="P354" s="353"/>
      <c r="Q354" s="45"/>
      <c r="R354" s="45"/>
      <c r="S354" s="45"/>
    </row>
    <row r="355" spans="1:19" s="295" customFormat="1" x14ac:dyDescent="0.25">
      <c r="A355" s="30"/>
      <c r="B355" s="30" t="s">
        <v>2</v>
      </c>
      <c r="C355" s="30"/>
      <c r="D355" s="30"/>
      <c r="E355" s="30"/>
      <c r="F355" s="30"/>
      <c r="G355" s="329"/>
      <c r="H355" s="330"/>
      <c r="N355" s="45"/>
      <c r="O355" s="54"/>
      <c r="P355" s="353"/>
      <c r="Q355" s="45"/>
      <c r="R355" s="45"/>
      <c r="S355" s="45"/>
    </row>
    <row r="356" spans="1:19" s="295" customFormat="1" x14ac:dyDescent="0.25">
      <c r="A356" s="30"/>
      <c r="B356" s="30" t="s">
        <v>8</v>
      </c>
      <c r="C356" s="30"/>
      <c r="D356" s="30"/>
      <c r="E356" s="30"/>
      <c r="F356" s="30"/>
      <c r="G356" s="329"/>
      <c r="H356" s="330"/>
      <c r="N356" s="45"/>
      <c r="O356" s="54"/>
      <c r="P356" s="353"/>
      <c r="Q356" s="45"/>
      <c r="R356" s="45"/>
      <c r="S356" s="45"/>
    </row>
    <row r="357" spans="1:19" s="295" customFormat="1" x14ac:dyDescent="0.25">
      <c r="A357" s="30"/>
      <c r="B357" s="30" t="s">
        <v>7</v>
      </c>
      <c r="C357" s="30"/>
      <c r="D357" s="30"/>
      <c r="E357" s="30"/>
      <c r="F357" s="30"/>
      <c r="G357" s="329"/>
      <c r="H357" s="330"/>
      <c r="N357" s="45"/>
      <c r="O357" s="54"/>
      <c r="P357" s="353"/>
      <c r="Q357" s="45"/>
      <c r="R357" s="45"/>
      <c r="S357" s="45"/>
    </row>
    <row r="358" spans="1:19" s="295" customFormat="1" x14ac:dyDescent="0.25">
      <c r="A358" s="30"/>
      <c r="B358" s="30"/>
      <c r="C358" s="30"/>
      <c r="D358" s="30"/>
      <c r="E358" s="30"/>
      <c r="F358" s="30"/>
      <c r="G358" s="329"/>
      <c r="H358" s="330"/>
      <c r="N358" s="45"/>
      <c r="O358" s="54"/>
      <c r="P358" s="353"/>
      <c r="Q358" s="45"/>
      <c r="R358" s="45"/>
      <c r="S358" s="45"/>
    </row>
    <row r="359" spans="1:19" s="295" customFormat="1" x14ac:dyDescent="0.25">
      <c r="A359" s="30"/>
      <c r="B359" s="30" t="s">
        <v>124</v>
      </c>
      <c r="C359" s="55" t="s">
        <v>881</v>
      </c>
      <c r="D359" s="30"/>
      <c r="E359" s="30"/>
      <c r="F359" s="30"/>
      <c r="G359" s="58"/>
      <c r="H359" s="27">
        <f t="shared" ref="H359" si="26">G359*C359</f>
        <v>0</v>
      </c>
      <c r="N359" s="45"/>
      <c r="O359" s="54"/>
      <c r="P359" s="353"/>
      <c r="Q359" s="45"/>
      <c r="R359" s="45"/>
      <c r="S359" s="45"/>
    </row>
    <row r="360" spans="1:19" s="295" customFormat="1" x14ac:dyDescent="0.25">
      <c r="A360" s="30"/>
      <c r="B360" s="30"/>
      <c r="C360" s="55"/>
      <c r="D360" s="30"/>
      <c r="E360" s="30"/>
      <c r="F360" s="30"/>
      <c r="G360" s="329"/>
      <c r="H360" s="330"/>
      <c r="N360" s="45"/>
      <c r="O360" s="54"/>
      <c r="P360" s="353"/>
      <c r="Q360" s="45"/>
      <c r="R360" s="45"/>
      <c r="S360" s="45"/>
    </row>
    <row r="361" spans="1:19" s="295" customFormat="1" x14ac:dyDescent="0.25">
      <c r="A361" s="30" t="s">
        <v>320</v>
      </c>
      <c r="B361" s="30" t="s">
        <v>877</v>
      </c>
      <c r="C361" s="55"/>
      <c r="D361" s="30"/>
      <c r="E361" s="30"/>
      <c r="F361" s="30"/>
      <c r="G361" s="329"/>
      <c r="H361" s="330"/>
      <c r="N361" s="45"/>
      <c r="O361" s="54"/>
      <c r="P361" s="353"/>
      <c r="Q361" s="45"/>
      <c r="R361" s="45"/>
      <c r="S361" s="45"/>
    </row>
    <row r="362" spans="1:19" s="295" customFormat="1" x14ac:dyDescent="0.25">
      <c r="A362" s="30"/>
      <c r="B362" s="30" t="s">
        <v>204</v>
      </c>
      <c r="C362" s="55"/>
      <c r="D362" s="30"/>
      <c r="E362" s="30"/>
      <c r="F362" s="30"/>
      <c r="G362" s="329"/>
      <c r="H362" s="330"/>
      <c r="N362" s="45"/>
      <c r="O362" s="54"/>
      <c r="P362" s="353"/>
      <c r="Q362" s="45"/>
      <c r="R362" s="45"/>
      <c r="S362" s="45"/>
    </row>
    <row r="363" spans="1:19" s="295" customFormat="1" x14ac:dyDescent="0.25">
      <c r="A363" s="30"/>
      <c r="B363" s="30" t="s">
        <v>319</v>
      </c>
      <c r="C363" s="55"/>
      <c r="D363" s="30"/>
      <c r="E363" s="30"/>
      <c r="F363" s="30"/>
      <c r="G363" s="329"/>
      <c r="H363" s="330"/>
      <c r="N363" s="45"/>
      <c r="O363" s="54"/>
      <c r="P363" s="353"/>
      <c r="Q363" s="45"/>
      <c r="R363" s="45"/>
      <c r="S363" s="45"/>
    </row>
    <row r="364" spans="1:19" s="295" customFormat="1" x14ac:dyDescent="0.25">
      <c r="A364" s="30"/>
      <c r="B364" s="30" t="s">
        <v>202</v>
      </c>
      <c r="C364" s="30"/>
      <c r="D364" s="30"/>
      <c r="E364" s="30"/>
      <c r="F364" s="30"/>
      <c r="G364" s="329"/>
      <c r="H364" s="330"/>
      <c r="N364" s="45"/>
      <c r="O364" s="54"/>
      <c r="P364" s="353"/>
      <c r="Q364" s="45"/>
      <c r="R364" s="45"/>
      <c r="S364" s="45"/>
    </row>
    <row r="365" spans="1:19" s="295" customFormat="1" x14ac:dyDescent="0.25">
      <c r="A365" s="30"/>
      <c r="B365" s="30" t="s">
        <v>878</v>
      </c>
      <c r="C365" s="30"/>
      <c r="D365" s="30"/>
      <c r="E365" s="30"/>
      <c r="F365" s="30"/>
      <c r="G365" s="329"/>
      <c r="H365" s="330"/>
      <c r="N365" s="45"/>
      <c r="O365" s="54"/>
      <c r="P365" s="353"/>
      <c r="Q365" s="45"/>
      <c r="R365" s="45"/>
      <c r="S365" s="45"/>
    </row>
    <row r="366" spans="1:19" s="295" customFormat="1" x14ac:dyDescent="0.25">
      <c r="A366" s="30"/>
      <c r="B366" s="30" t="s">
        <v>7</v>
      </c>
      <c r="C366" s="30"/>
      <c r="D366" s="30"/>
      <c r="E366" s="30"/>
      <c r="F366" s="30"/>
      <c r="G366" s="329"/>
      <c r="H366" s="330"/>
      <c r="N366" s="45"/>
      <c r="O366" s="54"/>
      <c r="P366" s="353"/>
      <c r="Q366" s="45"/>
      <c r="R366" s="45"/>
      <c r="S366" s="45"/>
    </row>
    <row r="367" spans="1:19" s="295" customFormat="1" x14ac:dyDescent="0.25">
      <c r="A367" s="30"/>
      <c r="B367" s="30"/>
      <c r="C367" s="30"/>
      <c r="D367" s="30"/>
      <c r="E367" s="30"/>
      <c r="F367" s="30"/>
      <c r="G367" s="329"/>
      <c r="H367" s="330"/>
      <c r="N367" s="45"/>
      <c r="O367" s="54"/>
      <c r="P367" s="353"/>
      <c r="Q367" s="45"/>
      <c r="R367" s="45"/>
      <c r="S367" s="45"/>
    </row>
    <row r="368" spans="1:19" s="295" customFormat="1" x14ac:dyDescent="0.25">
      <c r="A368" s="30"/>
      <c r="B368" s="30" t="s">
        <v>124</v>
      </c>
      <c r="C368" s="55" t="s">
        <v>685</v>
      </c>
      <c r="D368" s="30"/>
      <c r="E368" s="30"/>
      <c r="F368" s="30"/>
      <c r="G368" s="58"/>
      <c r="H368" s="27">
        <f t="shared" ref="H368" si="27">G368*C368</f>
        <v>0</v>
      </c>
      <c r="N368" s="45"/>
      <c r="O368" s="54"/>
      <c r="P368" s="353"/>
      <c r="Q368" s="45"/>
      <c r="R368" s="45"/>
      <c r="S368" s="45"/>
    </row>
    <row r="369" spans="1:19" s="295" customFormat="1" x14ac:dyDescent="0.25">
      <c r="A369" s="30"/>
      <c r="B369" s="30"/>
      <c r="C369" s="55"/>
      <c r="D369" s="30"/>
      <c r="E369" s="30"/>
      <c r="F369" s="30"/>
      <c r="G369" s="329"/>
      <c r="H369" s="330"/>
      <c r="N369" s="45"/>
      <c r="O369" s="54"/>
      <c r="P369" s="353"/>
      <c r="Q369" s="45"/>
      <c r="R369" s="45"/>
      <c r="S369" s="45"/>
    </row>
    <row r="370" spans="1:19" s="295" customFormat="1" x14ac:dyDescent="0.25">
      <c r="A370" s="30" t="s">
        <v>321</v>
      </c>
      <c r="B370" s="30" t="s">
        <v>2643</v>
      </c>
      <c r="C370" s="55"/>
      <c r="D370" s="30"/>
      <c r="E370" s="30"/>
      <c r="F370" s="30"/>
      <c r="G370" s="329"/>
      <c r="H370" s="330"/>
      <c r="N370" s="45"/>
      <c r="O370" s="54"/>
      <c r="P370" s="353"/>
      <c r="Q370" s="45"/>
      <c r="R370" s="45"/>
      <c r="S370" s="45"/>
    </row>
    <row r="371" spans="1:19" s="295" customFormat="1" x14ac:dyDescent="0.25">
      <c r="A371" s="30"/>
      <c r="B371" s="30" t="s">
        <v>323</v>
      </c>
      <c r="C371" s="55"/>
      <c r="D371" s="30"/>
      <c r="E371" s="30"/>
      <c r="F371" s="30"/>
      <c r="G371" s="329"/>
      <c r="H371" s="330"/>
      <c r="N371" s="45"/>
      <c r="O371" s="54"/>
      <c r="P371" s="353"/>
      <c r="Q371" s="45"/>
      <c r="R371" s="45"/>
      <c r="S371" s="45"/>
    </row>
    <row r="372" spans="1:19" s="295" customFormat="1" x14ac:dyDescent="0.25">
      <c r="A372" s="30"/>
      <c r="B372" s="30" t="s">
        <v>319</v>
      </c>
      <c r="C372" s="55"/>
      <c r="D372" s="30"/>
      <c r="E372" s="30"/>
      <c r="F372" s="30"/>
      <c r="G372" s="329"/>
      <c r="H372" s="330"/>
      <c r="N372" s="45"/>
      <c r="O372" s="54"/>
      <c r="P372" s="353"/>
      <c r="Q372" s="45"/>
      <c r="R372" s="45"/>
      <c r="S372" s="45"/>
    </row>
    <row r="373" spans="1:19" s="295" customFormat="1" x14ac:dyDescent="0.25">
      <c r="A373" s="30"/>
      <c r="B373" s="30" t="s">
        <v>203</v>
      </c>
      <c r="C373" s="30"/>
      <c r="D373" s="30"/>
      <c r="E373" s="30"/>
      <c r="F373" s="30"/>
      <c r="G373" s="329"/>
      <c r="H373" s="330"/>
      <c r="N373" s="45"/>
      <c r="O373" s="54"/>
      <c r="P373" s="353"/>
      <c r="Q373" s="45"/>
      <c r="R373" s="45"/>
      <c r="S373" s="45"/>
    </row>
    <row r="374" spans="1:19" s="295" customFormat="1" x14ac:dyDescent="0.25">
      <c r="A374" s="30"/>
      <c r="B374" s="30" t="s">
        <v>879</v>
      </c>
      <c r="C374" s="30"/>
      <c r="D374" s="30"/>
      <c r="E374" s="30"/>
      <c r="F374" s="30"/>
      <c r="G374" s="329"/>
      <c r="H374" s="330"/>
      <c r="N374" s="45"/>
      <c r="O374" s="54"/>
      <c r="P374" s="353"/>
      <c r="Q374" s="45"/>
      <c r="R374" s="45"/>
      <c r="S374" s="45"/>
    </row>
    <row r="375" spans="1:19" s="295" customFormat="1" x14ac:dyDescent="0.25">
      <c r="A375" s="30"/>
      <c r="B375" s="30" t="s">
        <v>7</v>
      </c>
      <c r="C375" s="30"/>
      <c r="D375" s="30"/>
      <c r="E375" s="30"/>
      <c r="F375" s="30"/>
      <c r="G375" s="329"/>
      <c r="H375" s="330"/>
      <c r="N375" s="45"/>
      <c r="O375" s="54"/>
      <c r="P375" s="353"/>
      <c r="Q375" s="45"/>
      <c r="R375" s="45"/>
      <c r="S375" s="45"/>
    </row>
    <row r="376" spans="1:19" s="295" customFormat="1" x14ac:dyDescent="0.25">
      <c r="A376" s="30"/>
      <c r="B376" s="30"/>
      <c r="C376" s="30"/>
      <c r="D376" s="30"/>
      <c r="E376" s="30"/>
      <c r="F376" s="30"/>
      <c r="G376" s="329"/>
      <c r="H376" s="330"/>
      <c r="N376" s="45"/>
      <c r="O376" s="54"/>
      <c r="P376" s="353"/>
      <c r="Q376" s="45"/>
      <c r="R376" s="45"/>
      <c r="S376" s="45"/>
    </row>
    <row r="377" spans="1:19" s="295" customFormat="1" x14ac:dyDescent="0.25">
      <c r="A377" s="30"/>
      <c r="B377" s="30" t="s">
        <v>94</v>
      </c>
      <c r="C377" s="55" t="s">
        <v>668</v>
      </c>
      <c r="D377" s="30"/>
      <c r="E377" s="30"/>
      <c r="F377" s="30"/>
      <c r="G377" s="58"/>
      <c r="H377" s="27">
        <f t="shared" ref="H377" si="28">G377*C377</f>
        <v>0</v>
      </c>
      <c r="N377" s="45"/>
      <c r="O377" s="54"/>
      <c r="P377" s="353"/>
      <c r="Q377" s="45"/>
      <c r="R377" s="45"/>
      <c r="S377" s="45"/>
    </row>
    <row r="378" spans="1:19" s="295" customFormat="1" x14ac:dyDescent="0.25">
      <c r="A378" s="30"/>
      <c r="B378" s="30"/>
      <c r="C378" s="55"/>
      <c r="D378" s="30"/>
      <c r="E378" s="30"/>
      <c r="F378" s="30"/>
      <c r="G378" s="329"/>
      <c r="H378" s="330"/>
      <c r="N378" s="45"/>
      <c r="O378" s="54"/>
      <c r="P378" s="353"/>
      <c r="Q378" s="45"/>
      <c r="R378" s="45"/>
      <c r="S378" s="45"/>
    </row>
    <row r="379" spans="1:19" s="295" customFormat="1" x14ac:dyDescent="0.25">
      <c r="A379" s="30" t="s">
        <v>322</v>
      </c>
      <c r="B379" s="30" t="s">
        <v>880</v>
      </c>
      <c r="C379" s="55"/>
      <c r="D379" s="30"/>
      <c r="E379" s="30"/>
      <c r="F379" s="30"/>
      <c r="G379" s="329"/>
      <c r="H379" s="330"/>
      <c r="N379" s="45"/>
      <c r="O379" s="54"/>
      <c r="P379" s="353"/>
      <c r="Q379" s="45"/>
      <c r="R379" s="45"/>
      <c r="S379" s="45"/>
    </row>
    <row r="380" spans="1:19" s="295" customFormat="1" x14ac:dyDescent="0.25">
      <c r="A380" s="30"/>
      <c r="B380" s="30" t="s">
        <v>323</v>
      </c>
      <c r="C380" s="55"/>
      <c r="D380" s="30"/>
      <c r="E380" s="30"/>
      <c r="F380" s="30"/>
      <c r="G380" s="329"/>
      <c r="H380" s="330"/>
      <c r="N380" s="45"/>
      <c r="O380" s="54"/>
      <c r="P380" s="353"/>
      <c r="Q380" s="45"/>
      <c r="R380" s="45"/>
      <c r="S380" s="45"/>
    </row>
    <row r="381" spans="1:19" s="295" customFormat="1" x14ac:dyDescent="0.25">
      <c r="A381" s="30"/>
      <c r="B381" s="30" t="s">
        <v>324</v>
      </c>
      <c r="C381" s="55"/>
      <c r="D381" s="30"/>
      <c r="E381" s="30"/>
      <c r="F381" s="30"/>
      <c r="G381" s="329"/>
      <c r="H381" s="330"/>
      <c r="N381" s="45"/>
      <c r="O381" s="54"/>
      <c r="P381" s="353"/>
      <c r="Q381" s="45"/>
      <c r="R381" s="45"/>
      <c r="S381" s="45"/>
    </row>
    <row r="382" spans="1:19" s="295" customFormat="1" x14ac:dyDescent="0.25">
      <c r="A382" s="30"/>
      <c r="B382" s="30" t="s">
        <v>2</v>
      </c>
      <c r="C382" s="30"/>
      <c r="D382" s="30"/>
      <c r="E382" s="30"/>
      <c r="F382" s="30"/>
      <c r="G382" s="329"/>
      <c r="H382" s="330"/>
      <c r="N382" s="45"/>
      <c r="O382" s="54"/>
      <c r="P382" s="353"/>
      <c r="Q382" s="45"/>
      <c r="R382" s="45"/>
      <c r="S382" s="45"/>
    </row>
    <row r="383" spans="1:19" s="295" customFormat="1" x14ac:dyDescent="0.25">
      <c r="A383" s="30"/>
      <c r="B383" s="30" t="s">
        <v>878</v>
      </c>
      <c r="C383" s="30"/>
      <c r="D383" s="30"/>
      <c r="E383" s="30"/>
      <c r="F383" s="30"/>
      <c r="G383" s="329"/>
      <c r="H383" s="330"/>
      <c r="N383" s="45"/>
      <c r="O383" s="54"/>
      <c r="P383" s="353"/>
      <c r="Q383" s="45"/>
      <c r="R383" s="45"/>
      <c r="S383" s="45"/>
    </row>
    <row r="384" spans="1:19" s="295" customFormat="1" x14ac:dyDescent="0.25">
      <c r="A384" s="30"/>
      <c r="B384" s="30" t="s">
        <v>7</v>
      </c>
      <c r="C384" s="30"/>
      <c r="D384" s="30"/>
      <c r="E384" s="30"/>
      <c r="F384" s="30"/>
      <c r="G384" s="329"/>
      <c r="H384" s="330"/>
      <c r="N384" s="45"/>
      <c r="O384" s="54"/>
      <c r="P384" s="353"/>
      <c r="Q384" s="45"/>
      <c r="R384" s="45"/>
      <c r="S384" s="45"/>
    </row>
    <row r="385" spans="1:19" s="295" customFormat="1" x14ac:dyDescent="0.25">
      <c r="A385" s="30"/>
      <c r="B385" s="30"/>
      <c r="C385" s="30"/>
      <c r="D385" s="30"/>
      <c r="E385" s="30"/>
      <c r="F385" s="30"/>
      <c r="G385" s="329"/>
      <c r="H385" s="330"/>
      <c r="N385" s="45"/>
      <c r="O385" s="54"/>
      <c r="P385" s="353"/>
      <c r="Q385" s="45"/>
      <c r="R385" s="45"/>
      <c r="S385" s="45"/>
    </row>
    <row r="386" spans="1:19" s="295" customFormat="1" x14ac:dyDescent="0.25">
      <c r="A386" s="30"/>
      <c r="B386" s="30" t="s">
        <v>124</v>
      </c>
      <c r="C386" s="55" t="s">
        <v>881</v>
      </c>
      <c r="D386" s="30"/>
      <c r="E386" s="30"/>
      <c r="F386" s="30"/>
      <c r="G386" s="58"/>
      <c r="H386" s="27">
        <f t="shared" ref="H386" si="29">G386*C386</f>
        <v>0</v>
      </c>
      <c r="N386" s="45"/>
      <c r="O386" s="54"/>
      <c r="P386" s="353"/>
      <c r="Q386" s="45"/>
      <c r="R386" s="45"/>
      <c r="S386" s="45"/>
    </row>
    <row r="387" spans="1:19" s="295" customFormat="1" x14ac:dyDescent="0.25">
      <c r="A387" s="30"/>
      <c r="B387" s="30"/>
      <c r="C387" s="55"/>
      <c r="D387" s="30"/>
      <c r="E387" s="30"/>
      <c r="F387" s="30"/>
      <c r="G387" s="58"/>
      <c r="H387" s="27"/>
      <c r="N387" s="45"/>
      <c r="O387" s="54"/>
      <c r="P387" s="353"/>
      <c r="Q387" s="45"/>
      <c r="R387" s="45"/>
      <c r="S387" s="45"/>
    </row>
    <row r="388" spans="1:19" s="295" customFormat="1" x14ac:dyDescent="0.25">
      <c r="A388" s="30" t="s">
        <v>2644</v>
      </c>
      <c r="B388" s="30" t="s">
        <v>2645</v>
      </c>
      <c r="C388" s="55"/>
      <c r="D388" s="30"/>
      <c r="E388" s="30"/>
      <c r="F388" s="30"/>
      <c r="G388" s="58"/>
      <c r="H388" s="27"/>
      <c r="N388" s="45"/>
      <c r="O388" s="54"/>
      <c r="P388" s="353"/>
      <c r="Q388" s="45"/>
      <c r="R388" s="45"/>
      <c r="S388" s="45"/>
    </row>
    <row r="389" spans="1:19" s="295" customFormat="1" x14ac:dyDescent="0.25">
      <c r="A389" s="30"/>
      <c r="B389" s="30" t="s">
        <v>2646</v>
      </c>
      <c r="C389" s="55"/>
      <c r="D389" s="30"/>
      <c r="E389" s="30"/>
      <c r="F389" s="30"/>
      <c r="G389" s="58"/>
      <c r="H389" s="27"/>
      <c r="N389" s="45"/>
      <c r="O389" s="54"/>
      <c r="P389" s="353"/>
      <c r="Q389" s="45"/>
      <c r="R389" s="45"/>
      <c r="S389" s="45"/>
    </row>
    <row r="390" spans="1:19" s="295" customFormat="1" x14ac:dyDescent="0.25">
      <c r="A390" s="30"/>
      <c r="B390" s="30" t="s">
        <v>319</v>
      </c>
      <c r="C390" s="55"/>
      <c r="D390" s="30"/>
      <c r="E390" s="30"/>
      <c r="F390" s="30"/>
      <c r="G390" s="58"/>
      <c r="H390" s="27"/>
      <c r="N390" s="45"/>
      <c r="O390" s="54"/>
      <c r="P390" s="353"/>
      <c r="Q390" s="45"/>
      <c r="R390" s="45"/>
      <c r="S390" s="45"/>
    </row>
    <row r="391" spans="1:19" s="295" customFormat="1" x14ac:dyDescent="0.25">
      <c r="A391" s="30"/>
      <c r="B391" s="30" t="s">
        <v>871</v>
      </c>
      <c r="C391" s="30"/>
      <c r="D391" s="30"/>
      <c r="E391" s="30"/>
      <c r="F391" s="30"/>
      <c r="G391" s="58"/>
      <c r="H391" s="27"/>
      <c r="N391" s="45"/>
      <c r="O391" s="54"/>
      <c r="P391" s="353"/>
      <c r="Q391" s="45"/>
      <c r="R391" s="45"/>
      <c r="S391" s="45"/>
    </row>
    <row r="392" spans="1:19" s="295" customFormat="1" x14ac:dyDescent="0.25">
      <c r="A392" s="30"/>
      <c r="B392" s="30" t="s">
        <v>8</v>
      </c>
      <c r="C392" s="30"/>
      <c r="D392" s="30"/>
      <c r="E392" s="30"/>
      <c r="F392" s="30"/>
      <c r="G392" s="58"/>
      <c r="H392" s="27"/>
      <c r="N392" s="45"/>
      <c r="O392" s="54"/>
      <c r="P392" s="353"/>
      <c r="Q392" s="45"/>
      <c r="R392" s="45"/>
      <c r="S392" s="45"/>
    </row>
    <row r="393" spans="1:19" s="295" customFormat="1" x14ac:dyDescent="0.25">
      <c r="A393" s="30"/>
      <c r="B393" s="30" t="s">
        <v>7</v>
      </c>
      <c r="C393" s="30"/>
      <c r="D393" s="30"/>
      <c r="E393" s="30"/>
      <c r="F393" s="30"/>
      <c r="G393" s="58"/>
      <c r="H393" s="27"/>
      <c r="N393" s="45"/>
      <c r="O393" s="54"/>
      <c r="P393" s="353"/>
      <c r="Q393" s="45"/>
      <c r="R393" s="45"/>
      <c r="S393" s="45"/>
    </row>
    <row r="394" spans="1:19" s="295" customFormat="1" x14ac:dyDescent="0.25">
      <c r="A394" s="30"/>
      <c r="B394" s="30"/>
      <c r="C394" s="30"/>
      <c r="D394" s="30"/>
      <c r="E394" s="30"/>
      <c r="F394" s="30"/>
      <c r="G394" s="58"/>
      <c r="H394" s="27"/>
      <c r="N394" s="45"/>
      <c r="O394" s="54"/>
      <c r="P394" s="353"/>
      <c r="Q394" s="45"/>
      <c r="R394" s="45"/>
      <c r="S394" s="45"/>
    </row>
    <row r="395" spans="1:19" s="295" customFormat="1" x14ac:dyDescent="0.25">
      <c r="A395" s="30"/>
      <c r="B395" s="30" t="s">
        <v>124</v>
      </c>
      <c r="C395" s="55" t="s">
        <v>685</v>
      </c>
      <c r="D395" s="30"/>
      <c r="E395" s="30"/>
      <c r="F395" s="30"/>
      <c r="G395" s="58"/>
      <c r="H395" s="27">
        <f t="shared" ref="H395" si="30">G395*C395</f>
        <v>0</v>
      </c>
      <c r="N395" s="45"/>
      <c r="O395" s="54"/>
      <c r="P395" s="353"/>
      <c r="Q395" s="45"/>
      <c r="R395" s="45"/>
      <c r="S395" s="45"/>
    </row>
    <row r="396" spans="1:19" x14ac:dyDescent="0.25">
      <c r="B396" s="30"/>
      <c r="C396" s="55"/>
      <c r="D396" s="30"/>
      <c r="E396" s="30"/>
      <c r="F396" s="30"/>
      <c r="N396" s="30"/>
      <c r="O396" s="42"/>
      <c r="P396" s="352"/>
      <c r="Q396" s="30"/>
      <c r="R396" s="30"/>
      <c r="S396" s="30"/>
    </row>
    <row r="397" spans="1:19" x14ac:dyDescent="0.25">
      <c r="B397" s="30"/>
      <c r="C397" s="55"/>
      <c r="D397" s="30"/>
      <c r="E397" s="30"/>
      <c r="F397" s="30"/>
      <c r="N397" s="30"/>
      <c r="O397" s="42"/>
      <c r="P397" s="352"/>
      <c r="Q397" s="30"/>
      <c r="R397" s="30"/>
      <c r="S397" s="30"/>
    </row>
    <row r="398" spans="1:19" x14ac:dyDescent="0.25">
      <c r="A398" s="30" t="s">
        <v>123</v>
      </c>
      <c r="B398" s="30" t="s">
        <v>325</v>
      </c>
      <c r="C398" s="55"/>
      <c r="D398" s="30"/>
      <c r="E398" s="30"/>
      <c r="F398" s="30"/>
      <c r="N398" s="30"/>
      <c r="O398" s="42"/>
      <c r="P398" s="352"/>
      <c r="Q398" s="30"/>
      <c r="R398" s="30"/>
      <c r="S398" s="30"/>
    </row>
    <row r="399" spans="1:19" x14ac:dyDescent="0.25">
      <c r="B399" s="30" t="s">
        <v>326</v>
      </c>
      <c r="C399" s="55"/>
      <c r="D399" s="30"/>
      <c r="E399" s="30"/>
      <c r="F399" s="30"/>
      <c r="N399" s="30"/>
      <c r="O399" s="42"/>
      <c r="P399" s="352"/>
      <c r="Q399" s="30"/>
      <c r="R399" s="30"/>
      <c r="S399" s="30"/>
    </row>
    <row r="400" spans="1:19" x14ac:dyDescent="0.25">
      <c r="B400" s="30" t="s">
        <v>327</v>
      </c>
      <c r="C400" s="55"/>
      <c r="D400" s="30"/>
      <c r="E400" s="30"/>
      <c r="F400" s="30"/>
      <c r="N400" s="30"/>
      <c r="O400" s="42"/>
      <c r="P400" s="352"/>
      <c r="Q400" s="30"/>
      <c r="R400" s="30"/>
      <c r="S400" s="30"/>
    </row>
    <row r="401" spans="1:19" x14ac:dyDescent="0.25">
      <c r="B401" s="30" t="s">
        <v>328</v>
      </c>
      <c r="C401" s="55"/>
      <c r="D401" s="30"/>
      <c r="E401" s="30"/>
      <c r="F401" s="30"/>
      <c r="N401" s="30"/>
      <c r="O401" s="42"/>
      <c r="P401" s="352"/>
      <c r="Q401" s="30"/>
      <c r="R401" s="30"/>
      <c r="S401" s="30"/>
    </row>
    <row r="402" spans="1:19" x14ac:dyDescent="0.25">
      <c r="B402" s="30" t="s">
        <v>329</v>
      </c>
      <c r="C402" s="55"/>
      <c r="D402" s="30"/>
      <c r="E402" s="30"/>
      <c r="F402" s="30"/>
      <c r="N402" s="30"/>
      <c r="O402" s="42"/>
      <c r="P402" s="352"/>
      <c r="Q402" s="30"/>
      <c r="R402" s="30"/>
      <c r="S402" s="30"/>
    </row>
    <row r="403" spans="1:19" x14ac:dyDescent="0.25">
      <c r="B403" s="30" t="s">
        <v>330</v>
      </c>
      <c r="C403" s="55"/>
      <c r="D403" s="30"/>
      <c r="E403" s="30"/>
      <c r="F403" s="30"/>
      <c r="N403" s="30"/>
      <c r="O403" s="42"/>
      <c r="P403" s="352"/>
      <c r="Q403" s="30"/>
      <c r="R403" s="30"/>
      <c r="S403" s="30"/>
    </row>
    <row r="404" spans="1:19" x14ac:dyDescent="0.25">
      <c r="B404" s="30" t="s">
        <v>331</v>
      </c>
      <c r="C404" s="55"/>
      <c r="D404" s="30"/>
      <c r="E404" s="30"/>
      <c r="F404" s="30"/>
      <c r="N404" s="30"/>
      <c r="O404" s="42"/>
      <c r="P404" s="352"/>
      <c r="Q404" s="30"/>
      <c r="R404" s="30"/>
      <c r="S404" s="30"/>
    </row>
    <row r="405" spans="1:19" x14ac:dyDescent="0.25">
      <c r="B405" s="30" t="s">
        <v>332</v>
      </c>
      <c r="C405" s="55"/>
      <c r="D405" s="30"/>
      <c r="E405" s="30"/>
      <c r="F405" s="30"/>
      <c r="N405" s="30"/>
      <c r="O405" s="42"/>
      <c r="P405" s="352"/>
      <c r="Q405" s="30"/>
      <c r="R405" s="30"/>
      <c r="S405" s="30"/>
    </row>
    <row r="406" spans="1:19" x14ac:dyDescent="0.25">
      <c r="B406" s="30" t="s">
        <v>333</v>
      </c>
      <c r="C406" s="55"/>
      <c r="D406" s="30"/>
      <c r="E406" s="30"/>
      <c r="F406" s="30"/>
      <c r="N406" s="30"/>
      <c r="O406" s="42"/>
      <c r="P406" s="352"/>
      <c r="Q406" s="30"/>
      <c r="R406" s="30"/>
      <c r="S406" s="30"/>
    </row>
    <row r="407" spans="1:19" x14ac:dyDescent="0.25">
      <c r="B407" s="30"/>
      <c r="C407" s="55"/>
      <c r="D407" s="30"/>
      <c r="E407" s="30"/>
      <c r="F407" s="30"/>
      <c r="N407" s="30"/>
      <c r="O407" s="42"/>
      <c r="P407" s="352"/>
      <c r="Q407" s="30"/>
      <c r="R407" s="30"/>
      <c r="S407" s="30"/>
    </row>
    <row r="408" spans="1:19" x14ac:dyDescent="0.25">
      <c r="A408" s="30" t="s">
        <v>334</v>
      </c>
      <c r="B408" s="30" t="s">
        <v>882</v>
      </c>
      <c r="C408" s="55"/>
      <c r="D408" s="30"/>
      <c r="E408" s="30"/>
      <c r="F408" s="30"/>
      <c r="N408" s="30"/>
      <c r="O408" s="42"/>
      <c r="P408" s="352"/>
      <c r="Q408" s="30"/>
      <c r="R408" s="30"/>
      <c r="S408" s="30"/>
    </row>
    <row r="409" spans="1:19" x14ac:dyDescent="0.25">
      <c r="B409" s="30" t="s">
        <v>883</v>
      </c>
      <c r="C409" s="55"/>
      <c r="D409" s="30"/>
      <c r="E409" s="30"/>
      <c r="F409" s="30"/>
      <c r="N409" s="30"/>
      <c r="O409" s="42"/>
      <c r="P409" s="352"/>
      <c r="Q409" s="30"/>
      <c r="R409" s="30"/>
      <c r="S409" s="30"/>
    </row>
    <row r="410" spans="1:19" x14ac:dyDescent="0.25">
      <c r="B410" s="30" t="s">
        <v>884</v>
      </c>
      <c r="C410" s="55"/>
      <c r="D410" s="30"/>
      <c r="E410" s="30"/>
      <c r="F410" s="30"/>
      <c r="N410" s="30"/>
      <c r="O410" s="42"/>
      <c r="P410" s="352"/>
      <c r="Q410" s="30"/>
      <c r="R410" s="30"/>
      <c r="S410" s="30"/>
    </row>
    <row r="411" spans="1:19" x14ac:dyDescent="0.25">
      <c r="B411" s="30" t="s">
        <v>885</v>
      </c>
      <c r="C411" s="55"/>
      <c r="D411" s="30"/>
      <c r="E411" s="30"/>
      <c r="F411" s="30"/>
      <c r="N411" s="30"/>
      <c r="O411" s="42"/>
      <c r="P411" s="352"/>
      <c r="Q411" s="30"/>
      <c r="R411" s="30"/>
      <c r="S411" s="30"/>
    </row>
    <row r="412" spans="1:19" x14ac:dyDescent="0.25">
      <c r="B412" s="30" t="s">
        <v>886</v>
      </c>
      <c r="C412" s="55"/>
      <c r="D412" s="30"/>
      <c r="E412" s="30"/>
      <c r="F412" s="30"/>
      <c r="N412" s="30"/>
      <c r="O412" s="42"/>
      <c r="P412" s="352"/>
      <c r="Q412" s="30"/>
      <c r="R412" s="30"/>
      <c r="S412" s="30"/>
    </row>
    <row r="413" spans="1:19" x14ac:dyDescent="0.25">
      <c r="B413" s="30" t="s">
        <v>887</v>
      </c>
      <c r="C413" s="55"/>
      <c r="D413" s="30"/>
      <c r="E413" s="30"/>
      <c r="F413" s="30"/>
      <c r="N413" s="30"/>
      <c r="O413" s="42"/>
      <c r="P413" s="352"/>
      <c r="Q413" s="30"/>
      <c r="R413" s="30"/>
      <c r="S413" s="30"/>
    </row>
    <row r="414" spans="1:19" x14ac:dyDescent="0.25">
      <c r="B414" s="30" t="s">
        <v>1081</v>
      </c>
      <c r="C414" s="30"/>
      <c r="D414" s="30"/>
      <c r="E414" s="30"/>
      <c r="F414" s="30"/>
      <c r="N414" s="30"/>
      <c r="O414" s="42"/>
      <c r="P414" s="352"/>
      <c r="Q414" s="30"/>
      <c r="R414" s="30"/>
      <c r="S414" s="30"/>
    </row>
    <row r="415" spans="1:19" x14ac:dyDescent="0.25">
      <c r="B415" s="30" t="s">
        <v>338</v>
      </c>
      <c r="C415" s="30"/>
      <c r="D415" s="30"/>
      <c r="E415" s="30"/>
      <c r="F415" s="30"/>
      <c r="N415" s="30"/>
      <c r="O415" s="42"/>
      <c r="P415" s="352"/>
      <c r="Q415" s="30"/>
      <c r="R415" s="30"/>
      <c r="S415" s="30"/>
    </row>
    <row r="416" spans="1:19" x14ac:dyDescent="0.25">
      <c r="B416" s="30" t="s">
        <v>207</v>
      </c>
      <c r="C416" s="30"/>
      <c r="D416" s="30"/>
      <c r="E416" s="30"/>
      <c r="F416" s="30"/>
      <c r="N416" s="30"/>
      <c r="O416" s="42"/>
      <c r="P416" s="352"/>
      <c r="Q416" s="30"/>
      <c r="R416" s="30"/>
      <c r="S416" s="30"/>
    </row>
    <row r="417" spans="1:19" x14ac:dyDescent="0.25">
      <c r="B417" s="30"/>
      <c r="C417" s="30"/>
      <c r="D417" s="30"/>
      <c r="E417" s="30"/>
      <c r="F417" s="30"/>
      <c r="N417" s="30"/>
      <c r="O417" s="42"/>
      <c r="P417" s="352"/>
      <c r="Q417" s="30"/>
      <c r="R417" s="30"/>
      <c r="S417" s="30"/>
    </row>
    <row r="418" spans="1:19" x14ac:dyDescent="0.25">
      <c r="B418" s="30" t="s">
        <v>94</v>
      </c>
      <c r="C418" s="55" t="s">
        <v>668</v>
      </c>
      <c r="D418" s="30"/>
      <c r="E418" s="30"/>
      <c r="F418" s="30"/>
      <c r="G418" s="58"/>
      <c r="H418" s="27">
        <f t="shared" ref="H418" si="31">G418*C418</f>
        <v>0</v>
      </c>
      <c r="N418" s="30"/>
      <c r="O418" s="42"/>
      <c r="P418" s="352"/>
      <c r="Q418" s="30"/>
      <c r="R418" s="30"/>
      <c r="S418" s="30"/>
    </row>
    <row r="419" spans="1:19" x14ac:dyDescent="0.25">
      <c r="B419" s="30"/>
      <c r="C419" s="55"/>
      <c r="D419" s="30"/>
      <c r="E419" s="30"/>
      <c r="F419" s="30"/>
      <c r="N419" s="30"/>
      <c r="O419" s="42"/>
      <c r="P419" s="352"/>
      <c r="Q419" s="30"/>
      <c r="R419" s="30"/>
      <c r="S419" s="30"/>
    </row>
    <row r="420" spans="1:19" x14ac:dyDescent="0.25">
      <c r="B420" s="30"/>
      <c r="C420" s="55"/>
      <c r="D420" s="30"/>
      <c r="E420" s="30"/>
      <c r="F420" s="30"/>
      <c r="N420" s="30"/>
      <c r="O420" s="42"/>
      <c r="P420" s="352"/>
      <c r="Q420" s="30"/>
      <c r="R420" s="30"/>
      <c r="S420" s="30"/>
    </row>
    <row r="421" spans="1:19" x14ac:dyDescent="0.25">
      <c r="A421" s="30" t="s">
        <v>340</v>
      </c>
      <c r="B421" s="30" t="s">
        <v>888</v>
      </c>
      <c r="C421" s="55"/>
      <c r="D421" s="30"/>
      <c r="E421" s="30"/>
      <c r="F421" s="30"/>
      <c r="N421" s="30"/>
      <c r="O421" s="42"/>
      <c r="P421" s="352"/>
      <c r="Q421" s="30"/>
      <c r="R421" s="30"/>
      <c r="S421" s="30"/>
    </row>
    <row r="422" spans="1:19" x14ac:dyDescent="0.25">
      <c r="B422" s="30" t="s">
        <v>294</v>
      </c>
      <c r="C422" s="55"/>
      <c r="D422" s="30"/>
      <c r="E422" s="30"/>
      <c r="F422" s="30"/>
      <c r="N422" s="30"/>
      <c r="O422" s="42"/>
      <c r="P422" s="352"/>
      <c r="Q422" s="30"/>
      <c r="R422" s="30"/>
      <c r="S422" s="30"/>
    </row>
    <row r="423" spans="1:19" x14ac:dyDescent="0.25">
      <c r="B423" s="30" t="s">
        <v>335</v>
      </c>
      <c r="C423" s="55"/>
      <c r="D423" s="30"/>
      <c r="E423" s="30"/>
      <c r="F423" s="30"/>
      <c r="N423" s="30"/>
      <c r="O423" s="42"/>
      <c r="P423" s="352"/>
      <c r="Q423" s="30"/>
      <c r="R423" s="30"/>
      <c r="S423" s="30"/>
    </row>
    <row r="424" spans="1:19" x14ac:dyDescent="0.25">
      <c r="B424" s="30" t="s">
        <v>205</v>
      </c>
      <c r="C424" s="55"/>
      <c r="D424" s="30"/>
      <c r="E424" s="30"/>
      <c r="F424" s="30"/>
      <c r="N424" s="30"/>
      <c r="O424" s="42"/>
      <c r="P424" s="352"/>
      <c r="Q424" s="30"/>
      <c r="R424" s="30"/>
      <c r="S424" s="30"/>
    </row>
    <row r="425" spans="1:19" x14ac:dyDescent="0.25">
      <c r="B425" s="30" t="s">
        <v>206</v>
      </c>
      <c r="C425" s="55"/>
      <c r="D425" s="30"/>
      <c r="E425" s="30"/>
      <c r="F425" s="30"/>
      <c r="N425" s="30"/>
      <c r="O425" s="42"/>
      <c r="P425" s="352"/>
      <c r="Q425" s="30"/>
      <c r="R425" s="30"/>
      <c r="S425" s="30"/>
    </row>
    <row r="426" spans="1:19" x14ac:dyDescent="0.25">
      <c r="B426" s="30" t="s">
        <v>336</v>
      </c>
      <c r="C426" s="55"/>
      <c r="D426" s="30"/>
      <c r="E426" s="30"/>
      <c r="F426" s="30"/>
      <c r="N426" s="30"/>
      <c r="O426" s="42"/>
      <c r="P426" s="352"/>
      <c r="Q426" s="30"/>
      <c r="R426" s="30"/>
      <c r="S426" s="30"/>
    </row>
    <row r="427" spans="1:19" x14ac:dyDescent="0.25">
      <c r="B427" s="30" t="s">
        <v>889</v>
      </c>
      <c r="C427" s="30"/>
      <c r="D427" s="30"/>
      <c r="E427" s="30"/>
      <c r="F427" s="30"/>
      <c r="N427" s="30"/>
      <c r="O427" s="42"/>
      <c r="P427" s="352"/>
      <c r="Q427" s="30"/>
      <c r="R427" s="30"/>
      <c r="S427" s="30"/>
    </row>
    <row r="428" spans="1:19" x14ac:dyDescent="0.25">
      <c r="B428" s="30" t="s">
        <v>338</v>
      </c>
      <c r="C428" s="30"/>
      <c r="D428" s="30"/>
      <c r="E428" s="30"/>
      <c r="F428" s="30"/>
      <c r="N428" s="30"/>
      <c r="O428" s="42"/>
      <c r="P428" s="352"/>
      <c r="Q428" s="30"/>
      <c r="R428" s="30"/>
      <c r="S428" s="30"/>
    </row>
    <row r="429" spans="1:19" x14ac:dyDescent="0.25">
      <c r="B429" s="30" t="s">
        <v>207</v>
      </c>
      <c r="C429" s="30"/>
      <c r="D429" s="30"/>
      <c r="E429" s="30"/>
      <c r="F429" s="30"/>
      <c r="N429" s="30"/>
      <c r="O429" s="42"/>
      <c r="P429" s="352"/>
      <c r="Q429" s="30"/>
      <c r="R429" s="30"/>
      <c r="S429" s="30"/>
    </row>
    <row r="430" spans="1:19" x14ac:dyDescent="0.25">
      <c r="B430" s="30"/>
      <c r="C430" s="30"/>
      <c r="D430" s="30"/>
      <c r="E430" s="30"/>
      <c r="F430" s="30"/>
      <c r="N430" s="30"/>
      <c r="O430" s="42"/>
      <c r="P430" s="352"/>
      <c r="Q430" s="30"/>
      <c r="R430" s="30"/>
      <c r="S430" s="30"/>
    </row>
    <row r="431" spans="1:19" x14ac:dyDescent="0.25">
      <c r="B431" s="30" t="s">
        <v>124</v>
      </c>
      <c r="C431" s="55" t="s">
        <v>685</v>
      </c>
      <c r="D431" s="30"/>
      <c r="E431" s="30"/>
      <c r="F431" s="30"/>
      <c r="G431" s="58"/>
      <c r="H431" s="27">
        <f t="shared" ref="H431" si="32">G431*C431</f>
        <v>0</v>
      </c>
      <c r="N431" s="30"/>
      <c r="O431" s="42"/>
      <c r="P431" s="352"/>
      <c r="Q431" s="30"/>
      <c r="R431" s="30"/>
      <c r="S431" s="30"/>
    </row>
    <row r="432" spans="1:19" x14ac:dyDescent="0.25">
      <c r="B432" s="30"/>
      <c r="C432" s="55"/>
      <c r="D432" s="30"/>
      <c r="E432" s="30"/>
      <c r="F432" s="30"/>
      <c r="N432" s="30"/>
      <c r="O432" s="42"/>
      <c r="P432" s="352"/>
      <c r="Q432" s="30"/>
      <c r="R432" s="30"/>
      <c r="S432" s="30"/>
    </row>
    <row r="433" spans="1:19" x14ac:dyDescent="0.25">
      <c r="A433" s="30" t="s">
        <v>208</v>
      </c>
      <c r="B433" s="30" t="s">
        <v>890</v>
      </c>
      <c r="C433" s="55"/>
      <c r="D433" s="30"/>
      <c r="E433" s="30"/>
      <c r="F433" s="30"/>
      <c r="N433" s="30"/>
      <c r="O433" s="42"/>
      <c r="P433" s="352"/>
      <c r="Q433" s="30"/>
      <c r="R433" s="30"/>
      <c r="S433" s="30"/>
    </row>
    <row r="434" spans="1:19" x14ac:dyDescent="0.25">
      <c r="B434" s="30" t="s">
        <v>294</v>
      </c>
      <c r="C434" s="55"/>
      <c r="D434" s="30"/>
      <c r="E434" s="30"/>
      <c r="F434" s="30"/>
      <c r="N434" s="30"/>
      <c r="O434" s="42"/>
      <c r="P434" s="352"/>
      <c r="Q434" s="30"/>
      <c r="R434" s="30"/>
      <c r="S434" s="30"/>
    </row>
    <row r="435" spans="1:19" x14ac:dyDescent="0.25">
      <c r="B435" s="30" t="s">
        <v>335</v>
      </c>
      <c r="C435" s="55"/>
      <c r="D435" s="30"/>
      <c r="E435" s="30"/>
      <c r="F435" s="30"/>
      <c r="N435" s="30"/>
      <c r="O435" s="42"/>
      <c r="P435" s="352"/>
      <c r="Q435" s="30"/>
      <c r="R435" s="30"/>
      <c r="S435" s="30"/>
    </row>
    <row r="436" spans="1:19" x14ac:dyDescent="0.25">
      <c r="B436" s="30" t="s">
        <v>205</v>
      </c>
      <c r="C436" s="55"/>
      <c r="D436" s="30"/>
      <c r="E436" s="30"/>
      <c r="F436" s="30"/>
      <c r="N436" s="30"/>
      <c r="O436" s="42"/>
      <c r="P436" s="352"/>
      <c r="Q436" s="30"/>
      <c r="R436" s="30"/>
      <c r="S436" s="30"/>
    </row>
    <row r="437" spans="1:19" x14ac:dyDescent="0.25">
      <c r="B437" s="30" t="s">
        <v>206</v>
      </c>
      <c r="C437" s="55"/>
      <c r="D437" s="30"/>
      <c r="E437" s="30"/>
      <c r="F437" s="30"/>
      <c r="N437" s="30"/>
      <c r="O437" s="42"/>
      <c r="P437" s="352"/>
      <c r="Q437" s="30"/>
      <c r="R437" s="30"/>
      <c r="S437" s="30"/>
    </row>
    <row r="438" spans="1:19" x14ac:dyDescent="0.25">
      <c r="B438" s="30" t="s">
        <v>336</v>
      </c>
      <c r="C438" s="55"/>
      <c r="D438" s="30"/>
      <c r="E438" s="30"/>
      <c r="F438" s="30"/>
      <c r="N438" s="30"/>
      <c r="O438" s="42"/>
      <c r="P438" s="352"/>
      <c r="Q438" s="30"/>
      <c r="R438" s="30"/>
      <c r="S438" s="30"/>
    </row>
    <row r="439" spans="1:19" x14ac:dyDescent="0.25">
      <c r="B439" s="30" t="s">
        <v>214</v>
      </c>
      <c r="C439" s="30"/>
      <c r="D439" s="30"/>
      <c r="E439" s="30"/>
      <c r="F439" s="30"/>
      <c r="N439" s="30"/>
      <c r="O439" s="42"/>
      <c r="P439" s="352"/>
      <c r="Q439" s="30"/>
      <c r="R439" s="30"/>
      <c r="S439" s="30"/>
    </row>
    <row r="440" spans="1:19" x14ac:dyDescent="0.25">
      <c r="B440" s="30" t="s">
        <v>338</v>
      </c>
      <c r="C440" s="30"/>
      <c r="D440" s="30"/>
      <c r="E440" s="30"/>
      <c r="F440" s="30"/>
      <c r="N440" s="30"/>
      <c r="O440" s="42"/>
      <c r="P440" s="352"/>
      <c r="Q440" s="30"/>
      <c r="R440" s="30"/>
      <c r="S440" s="30"/>
    </row>
    <row r="441" spans="1:19" x14ac:dyDescent="0.25">
      <c r="B441" s="30" t="s">
        <v>339</v>
      </c>
      <c r="C441" s="30"/>
      <c r="D441" s="30"/>
      <c r="E441" s="30"/>
      <c r="F441" s="30"/>
      <c r="N441" s="30"/>
      <c r="O441" s="42"/>
      <c r="P441" s="352"/>
      <c r="Q441" s="30"/>
      <c r="R441" s="30"/>
      <c r="S441" s="30"/>
    </row>
    <row r="442" spans="1:19" x14ac:dyDescent="0.25">
      <c r="B442" s="30"/>
      <c r="C442" s="30"/>
      <c r="D442" s="30"/>
      <c r="E442" s="30"/>
      <c r="F442" s="30"/>
      <c r="N442" s="30"/>
      <c r="O442" s="42"/>
      <c r="P442" s="352"/>
      <c r="Q442" s="30"/>
      <c r="R442" s="30"/>
      <c r="S442" s="30"/>
    </row>
    <row r="443" spans="1:19" x14ac:dyDescent="0.25">
      <c r="B443" s="30" t="s">
        <v>94</v>
      </c>
      <c r="C443" s="55" t="s">
        <v>668</v>
      </c>
      <c r="D443" s="30"/>
      <c r="E443" s="30"/>
      <c r="F443" s="30"/>
      <c r="G443" s="58"/>
      <c r="H443" s="27">
        <f t="shared" ref="H443" si="33">G443*C443</f>
        <v>0</v>
      </c>
      <c r="N443" s="30"/>
      <c r="O443" s="42"/>
      <c r="P443" s="352"/>
      <c r="Q443" s="30"/>
      <c r="R443" s="30"/>
      <c r="S443" s="30"/>
    </row>
    <row r="444" spans="1:19" x14ac:dyDescent="0.25">
      <c r="B444" s="30"/>
      <c r="C444" s="55"/>
      <c r="D444" s="30"/>
      <c r="E444" s="30"/>
      <c r="F444" s="30"/>
      <c r="N444" s="30"/>
      <c r="O444" s="42"/>
      <c r="P444" s="352"/>
      <c r="Q444" s="30"/>
      <c r="R444" s="30"/>
      <c r="S444" s="30"/>
    </row>
    <row r="445" spans="1:19" s="295" customFormat="1" x14ac:dyDescent="0.25">
      <c r="A445" s="30" t="s">
        <v>209</v>
      </c>
      <c r="B445" s="30" t="s">
        <v>891</v>
      </c>
      <c r="C445" s="55"/>
      <c r="D445" s="30"/>
      <c r="E445" s="30"/>
      <c r="F445" s="30"/>
      <c r="G445" s="329"/>
      <c r="H445" s="330"/>
      <c r="N445" s="45"/>
      <c r="O445" s="54"/>
      <c r="P445" s="353"/>
      <c r="Q445" s="45"/>
      <c r="R445" s="45"/>
      <c r="S445" s="45"/>
    </row>
    <row r="446" spans="1:19" s="295" customFormat="1" x14ac:dyDescent="0.25">
      <c r="A446" s="30"/>
      <c r="B446" s="30" t="s">
        <v>210</v>
      </c>
      <c r="C446" s="55"/>
      <c r="D446" s="30"/>
      <c r="E446" s="30"/>
      <c r="F446" s="30"/>
      <c r="G446" s="329"/>
      <c r="H446" s="330"/>
      <c r="N446" s="45"/>
      <c r="O446" s="54"/>
      <c r="P446" s="353"/>
      <c r="Q446" s="45"/>
      <c r="R446" s="45"/>
      <c r="S446" s="45"/>
    </row>
    <row r="447" spans="1:19" s="295" customFormat="1" x14ac:dyDescent="0.25">
      <c r="A447" s="30"/>
      <c r="B447" s="30" t="s">
        <v>211</v>
      </c>
      <c r="C447" s="55"/>
      <c r="D447" s="30"/>
      <c r="E447" s="30"/>
      <c r="F447" s="30"/>
      <c r="G447" s="329"/>
      <c r="H447" s="330"/>
      <c r="N447" s="45"/>
      <c r="O447" s="54"/>
      <c r="P447" s="353"/>
      <c r="Q447" s="45"/>
      <c r="R447" s="45"/>
      <c r="S447" s="45"/>
    </row>
    <row r="448" spans="1:19" s="295" customFormat="1" x14ac:dyDescent="0.25">
      <c r="A448" s="30"/>
      <c r="B448" s="30" t="s">
        <v>212</v>
      </c>
      <c r="C448" s="55"/>
      <c r="D448" s="30"/>
      <c r="E448" s="30"/>
      <c r="F448" s="30"/>
      <c r="G448" s="329"/>
      <c r="H448" s="330"/>
      <c r="N448" s="45"/>
      <c r="O448" s="54"/>
      <c r="P448" s="353"/>
      <c r="Q448" s="45"/>
      <c r="R448" s="45"/>
      <c r="S448" s="45"/>
    </row>
    <row r="449" spans="1:19" s="295" customFormat="1" x14ac:dyDescent="0.25">
      <c r="A449" s="30"/>
      <c r="B449" s="30" t="s">
        <v>213</v>
      </c>
      <c r="C449" s="55"/>
      <c r="D449" s="30"/>
      <c r="E449" s="30"/>
      <c r="F449" s="30"/>
      <c r="G449" s="329"/>
      <c r="H449" s="330"/>
      <c r="N449" s="45"/>
      <c r="O449" s="54"/>
      <c r="P449" s="353"/>
      <c r="Q449" s="45"/>
      <c r="R449" s="45"/>
      <c r="S449" s="45"/>
    </row>
    <row r="450" spans="1:19" s="295" customFormat="1" x14ac:dyDescent="0.25">
      <c r="A450" s="30"/>
      <c r="B450" s="30" t="s">
        <v>2647</v>
      </c>
      <c r="C450" s="30"/>
      <c r="D450" s="30"/>
      <c r="E450" s="30"/>
      <c r="F450" s="30"/>
      <c r="G450" s="329"/>
      <c r="H450" s="330"/>
      <c r="N450" s="45"/>
      <c r="O450" s="54"/>
      <c r="P450" s="353"/>
      <c r="Q450" s="45"/>
      <c r="R450" s="45"/>
      <c r="S450" s="45"/>
    </row>
    <row r="451" spans="1:19" s="295" customFormat="1" x14ac:dyDescent="0.25">
      <c r="A451" s="30"/>
      <c r="B451" s="30" t="s">
        <v>215</v>
      </c>
      <c r="C451" s="30"/>
      <c r="D451" s="30"/>
      <c r="E451" s="30"/>
      <c r="F451" s="30"/>
      <c r="G451" s="329"/>
      <c r="H451" s="330"/>
      <c r="N451" s="45"/>
      <c r="O451" s="54"/>
      <c r="P451" s="353"/>
      <c r="Q451" s="45"/>
      <c r="R451" s="45"/>
      <c r="S451" s="45"/>
    </row>
    <row r="452" spans="1:19" s="295" customFormat="1" x14ac:dyDescent="0.25">
      <c r="A452" s="30"/>
      <c r="B452" s="30" t="s">
        <v>339</v>
      </c>
      <c r="C452" s="30"/>
      <c r="D452" s="30"/>
      <c r="E452" s="30"/>
      <c r="F452" s="30"/>
      <c r="G452" s="329"/>
      <c r="H452" s="330"/>
      <c r="N452" s="45"/>
      <c r="O452" s="54"/>
      <c r="P452" s="353"/>
      <c r="Q452" s="45"/>
      <c r="R452" s="45"/>
      <c r="S452" s="45"/>
    </row>
    <row r="453" spans="1:19" s="295" customFormat="1" x14ac:dyDescent="0.25">
      <c r="A453" s="30"/>
      <c r="B453" s="30"/>
      <c r="C453" s="30"/>
      <c r="D453" s="30"/>
      <c r="E453" s="30"/>
      <c r="F453" s="30"/>
      <c r="G453" s="329"/>
      <c r="H453" s="330"/>
      <c r="N453" s="45"/>
      <c r="O453" s="54"/>
      <c r="P453" s="353"/>
      <c r="Q453" s="45"/>
      <c r="R453" s="45"/>
      <c r="S453" s="45"/>
    </row>
    <row r="454" spans="1:19" s="295" customFormat="1" x14ac:dyDescent="0.25">
      <c r="A454" s="30"/>
      <c r="B454" s="30" t="s">
        <v>94</v>
      </c>
      <c r="C454" s="55" t="s">
        <v>668</v>
      </c>
      <c r="D454" s="30"/>
      <c r="E454" s="30"/>
      <c r="F454" s="30"/>
      <c r="G454" s="58"/>
      <c r="H454" s="27">
        <f t="shared" ref="H454" si="34">G454*C454</f>
        <v>0</v>
      </c>
      <c r="N454" s="45"/>
      <c r="O454" s="54"/>
      <c r="P454" s="353"/>
      <c r="Q454" s="45"/>
      <c r="R454" s="45"/>
      <c r="S454" s="45"/>
    </row>
    <row r="455" spans="1:19" x14ac:dyDescent="0.25">
      <c r="B455" s="30"/>
      <c r="C455" s="55"/>
      <c r="D455" s="30"/>
      <c r="E455" s="30"/>
      <c r="F455" s="30"/>
      <c r="N455" s="30"/>
      <c r="O455" s="42"/>
      <c r="P455" s="352"/>
      <c r="Q455" s="30"/>
      <c r="R455" s="30"/>
      <c r="S455" s="30"/>
    </row>
    <row r="456" spans="1:19" x14ac:dyDescent="0.25">
      <c r="A456" s="30" t="s">
        <v>892</v>
      </c>
      <c r="B456" s="30" t="s">
        <v>893</v>
      </c>
      <c r="C456" s="55"/>
      <c r="D456" s="30"/>
      <c r="E456" s="30"/>
      <c r="F456" s="30"/>
      <c r="N456" s="30"/>
      <c r="O456" s="42"/>
      <c r="P456" s="352"/>
      <c r="Q456" s="30"/>
      <c r="R456" s="30"/>
      <c r="S456" s="30"/>
    </row>
    <row r="457" spans="1:19" x14ac:dyDescent="0.25">
      <c r="B457" s="30" t="s">
        <v>294</v>
      </c>
      <c r="C457" s="55"/>
      <c r="D457" s="30"/>
      <c r="E457" s="30"/>
      <c r="F457" s="30"/>
      <c r="N457" s="30"/>
      <c r="O457" s="42"/>
      <c r="P457" s="352"/>
      <c r="Q457" s="30"/>
      <c r="R457" s="30"/>
      <c r="S457" s="30"/>
    </row>
    <row r="458" spans="1:19" x14ac:dyDescent="0.25">
      <c r="B458" s="30" t="s">
        <v>894</v>
      </c>
      <c r="C458" s="55"/>
      <c r="D458" s="30"/>
      <c r="E458" s="30"/>
      <c r="F458" s="30"/>
      <c r="N458" s="30"/>
      <c r="O458" s="42"/>
      <c r="P458" s="352"/>
      <c r="Q458" s="30"/>
      <c r="R458" s="30"/>
      <c r="S458" s="30"/>
    </row>
    <row r="459" spans="1:19" x14ac:dyDescent="0.25">
      <c r="B459" s="30" t="s">
        <v>895</v>
      </c>
      <c r="C459" s="55"/>
      <c r="D459" s="30"/>
      <c r="E459" s="30"/>
      <c r="F459" s="30"/>
      <c r="N459" s="30"/>
      <c r="O459" s="42"/>
      <c r="P459" s="352"/>
      <c r="Q459" s="30"/>
      <c r="R459" s="30"/>
      <c r="S459" s="30"/>
    </row>
    <row r="460" spans="1:19" x14ac:dyDescent="0.25">
      <c r="B460" s="30" t="s">
        <v>896</v>
      </c>
      <c r="C460" s="55"/>
      <c r="D460" s="30"/>
      <c r="E460" s="30"/>
      <c r="F460" s="30"/>
      <c r="N460" s="30"/>
      <c r="O460" s="42"/>
      <c r="P460" s="352"/>
      <c r="Q460" s="30"/>
      <c r="R460" s="30"/>
      <c r="S460" s="30"/>
    </row>
    <row r="461" spans="1:19" x14ac:dyDescent="0.25">
      <c r="B461" s="30" t="s">
        <v>897</v>
      </c>
      <c r="C461" s="30"/>
      <c r="D461" s="30"/>
      <c r="E461" s="30"/>
      <c r="F461" s="30"/>
      <c r="N461" s="30"/>
      <c r="O461" s="42"/>
      <c r="P461" s="352"/>
      <c r="Q461" s="30"/>
      <c r="R461" s="30"/>
      <c r="S461" s="30"/>
    </row>
    <row r="462" spans="1:19" x14ac:dyDescent="0.25">
      <c r="B462" s="30" t="s">
        <v>898</v>
      </c>
      <c r="C462" s="30"/>
      <c r="D462" s="30"/>
      <c r="E462" s="30"/>
      <c r="F462" s="30"/>
      <c r="N462" s="30"/>
      <c r="O462" s="42"/>
      <c r="P462" s="352"/>
      <c r="Q462" s="30"/>
      <c r="R462" s="30"/>
      <c r="S462" s="30"/>
    </row>
    <row r="463" spans="1:19" x14ac:dyDescent="0.25">
      <c r="B463" s="30" t="s">
        <v>339</v>
      </c>
      <c r="C463" s="30"/>
      <c r="D463" s="30"/>
      <c r="E463" s="30"/>
      <c r="F463" s="30"/>
      <c r="N463" s="30"/>
      <c r="O463" s="42"/>
      <c r="P463" s="352"/>
      <c r="Q463" s="30"/>
      <c r="R463" s="30"/>
      <c r="S463" s="30"/>
    </row>
    <row r="464" spans="1:19" x14ac:dyDescent="0.25">
      <c r="B464" s="30"/>
      <c r="C464" s="30"/>
      <c r="D464" s="30"/>
      <c r="E464" s="30"/>
      <c r="F464" s="30"/>
      <c r="N464" s="30"/>
      <c r="O464" s="42"/>
      <c r="P464" s="352"/>
      <c r="Q464" s="30"/>
      <c r="R464" s="30"/>
      <c r="S464" s="30"/>
    </row>
    <row r="465" spans="1:19" x14ac:dyDescent="0.25">
      <c r="B465" s="30" t="s">
        <v>94</v>
      </c>
      <c r="C465" s="55" t="s">
        <v>668</v>
      </c>
      <c r="D465" s="30"/>
      <c r="E465" s="30"/>
      <c r="F465" s="30"/>
      <c r="G465" s="58"/>
      <c r="H465" s="27">
        <f t="shared" ref="H465" si="35">G465*C465</f>
        <v>0</v>
      </c>
      <c r="N465" s="30"/>
      <c r="O465" s="42"/>
      <c r="P465" s="352"/>
      <c r="Q465" s="30"/>
      <c r="R465" s="30"/>
      <c r="S465" s="30"/>
    </row>
    <row r="466" spans="1:19" x14ac:dyDescent="0.25">
      <c r="B466" s="30"/>
      <c r="C466" s="55"/>
      <c r="D466" s="30"/>
      <c r="E466" s="30"/>
      <c r="F466" s="30"/>
      <c r="N466" s="30"/>
      <c r="O466" s="42"/>
      <c r="P466" s="352"/>
      <c r="Q466" s="30"/>
      <c r="R466" s="30"/>
      <c r="S466" s="30"/>
    </row>
    <row r="467" spans="1:19" x14ac:dyDescent="0.25">
      <c r="B467" s="30"/>
      <c r="C467" s="55"/>
      <c r="D467" s="30"/>
      <c r="E467" s="30"/>
      <c r="F467" s="30"/>
      <c r="N467" s="30"/>
      <c r="O467" s="42"/>
      <c r="P467" s="352"/>
      <c r="Q467" s="30"/>
      <c r="R467" s="30"/>
      <c r="S467" s="30"/>
    </row>
    <row r="468" spans="1:19" x14ac:dyDescent="0.25">
      <c r="A468" s="30" t="s">
        <v>899</v>
      </c>
      <c r="B468" s="30" t="s">
        <v>1179</v>
      </c>
      <c r="C468" s="55"/>
      <c r="D468" s="30"/>
      <c r="E468" s="30"/>
      <c r="F468" s="30"/>
      <c r="N468" s="30"/>
      <c r="O468" s="42"/>
      <c r="P468" s="352"/>
      <c r="Q468" s="30"/>
      <c r="R468" s="30"/>
      <c r="S468" s="30"/>
    </row>
    <row r="469" spans="1:19" x14ac:dyDescent="0.25">
      <c r="B469" s="30" t="s">
        <v>900</v>
      </c>
      <c r="C469" s="55"/>
      <c r="D469" s="30"/>
      <c r="E469" s="30"/>
      <c r="F469" s="30"/>
      <c r="N469" s="30"/>
      <c r="O469" s="42"/>
      <c r="P469" s="352"/>
      <c r="Q469" s="30"/>
      <c r="R469" s="30"/>
      <c r="S469" s="30"/>
    </row>
    <row r="470" spans="1:19" x14ac:dyDescent="0.25">
      <c r="B470" s="30" t="s">
        <v>901</v>
      </c>
      <c r="C470" s="55"/>
      <c r="D470" s="30"/>
      <c r="E470" s="30"/>
      <c r="F470" s="30"/>
      <c r="N470" s="30"/>
      <c r="O470" s="42"/>
      <c r="P470" s="352"/>
      <c r="Q470" s="30"/>
      <c r="R470" s="30"/>
      <c r="S470" s="30"/>
    </row>
    <row r="471" spans="1:19" x14ac:dyDescent="0.25">
      <c r="B471" s="30" t="s">
        <v>902</v>
      </c>
      <c r="C471" s="55"/>
      <c r="D471" s="30"/>
      <c r="E471" s="30"/>
      <c r="F471" s="30"/>
      <c r="N471" s="30"/>
      <c r="O471" s="42"/>
      <c r="P471" s="352"/>
      <c r="Q471" s="30"/>
      <c r="R471" s="30"/>
      <c r="S471" s="30"/>
    </row>
    <row r="472" spans="1:19" x14ac:dyDescent="0.25">
      <c r="B472" s="30" t="s">
        <v>903</v>
      </c>
      <c r="C472" s="55"/>
      <c r="D472" s="30"/>
      <c r="E472" s="30"/>
      <c r="F472" s="30"/>
      <c r="N472" s="30"/>
      <c r="O472" s="42"/>
      <c r="P472" s="352"/>
      <c r="Q472" s="30"/>
      <c r="R472" s="30"/>
      <c r="S472" s="30"/>
    </row>
    <row r="473" spans="1:19" x14ac:dyDescent="0.25">
      <c r="B473" s="30" t="s">
        <v>904</v>
      </c>
      <c r="C473" s="55"/>
      <c r="D473" s="30"/>
      <c r="E473" s="30"/>
      <c r="F473" s="30"/>
      <c r="N473" s="30"/>
      <c r="O473" s="42"/>
      <c r="P473" s="352"/>
      <c r="Q473" s="30"/>
      <c r="R473" s="30"/>
      <c r="S473" s="30"/>
    </row>
    <row r="474" spans="1:19" x14ac:dyDescent="0.25">
      <c r="B474" s="30" t="s">
        <v>905</v>
      </c>
      <c r="C474" s="55"/>
      <c r="D474" s="30"/>
      <c r="E474" s="30"/>
      <c r="F474" s="30"/>
      <c r="N474" s="30"/>
      <c r="O474" s="42"/>
      <c r="P474" s="352"/>
      <c r="Q474" s="30"/>
      <c r="R474" s="30"/>
      <c r="S474" s="30"/>
    </row>
    <row r="475" spans="1:19" x14ac:dyDescent="0.25">
      <c r="B475" s="30" t="s">
        <v>337</v>
      </c>
      <c r="C475" s="30"/>
      <c r="D475" s="30"/>
      <c r="E475" s="30"/>
      <c r="F475" s="30"/>
      <c r="N475" s="30"/>
      <c r="O475" s="42"/>
      <c r="P475" s="352"/>
      <c r="Q475" s="30"/>
      <c r="R475" s="30"/>
      <c r="S475" s="30"/>
    </row>
    <row r="476" spans="1:19" x14ac:dyDescent="0.25">
      <c r="B476" s="30" t="s">
        <v>906</v>
      </c>
      <c r="C476" s="30"/>
      <c r="D476" s="30"/>
      <c r="E476" s="30"/>
      <c r="F476" s="30"/>
      <c r="N476" s="30"/>
      <c r="O476" s="42"/>
      <c r="P476" s="352"/>
      <c r="Q476" s="30"/>
      <c r="R476" s="30"/>
      <c r="S476" s="30"/>
    </row>
    <row r="477" spans="1:19" x14ac:dyDescent="0.25">
      <c r="B477" s="30" t="s">
        <v>907</v>
      </c>
      <c r="C477" s="30"/>
      <c r="D477" s="30"/>
      <c r="E477" s="30"/>
      <c r="F477" s="30"/>
      <c r="N477" s="30"/>
      <c r="O477" s="42"/>
      <c r="P477" s="352"/>
      <c r="Q477" s="30"/>
      <c r="R477" s="30"/>
      <c r="S477" s="30"/>
    </row>
    <row r="478" spans="1:19" x14ac:dyDescent="0.25">
      <c r="B478" s="30"/>
      <c r="C478" s="30"/>
      <c r="D478" s="30"/>
      <c r="E478" s="30"/>
      <c r="F478" s="30"/>
      <c r="N478" s="30"/>
      <c r="O478" s="42"/>
      <c r="P478" s="352"/>
      <c r="Q478" s="30"/>
      <c r="R478" s="30"/>
      <c r="S478" s="30"/>
    </row>
    <row r="479" spans="1:19" x14ac:dyDescent="0.25">
      <c r="B479" s="30" t="s">
        <v>124</v>
      </c>
      <c r="C479" s="55" t="s">
        <v>870</v>
      </c>
      <c r="D479" s="30"/>
      <c r="E479" s="30"/>
      <c r="F479" s="30"/>
      <c r="G479" s="58"/>
      <c r="H479" s="27">
        <f t="shared" ref="H479" si="36">G479*C479</f>
        <v>0</v>
      </c>
      <c r="N479" s="30"/>
      <c r="O479" s="42"/>
      <c r="P479" s="352"/>
      <c r="Q479" s="30"/>
      <c r="R479" s="30"/>
      <c r="S479" s="30"/>
    </row>
    <row r="480" spans="1:19" x14ac:dyDescent="0.25">
      <c r="B480" s="30"/>
      <c r="C480" s="55"/>
      <c r="D480" s="30"/>
      <c r="E480" s="30"/>
      <c r="F480" s="30"/>
      <c r="G480" s="58"/>
      <c r="H480" s="27"/>
      <c r="N480" s="30"/>
      <c r="O480" s="42"/>
      <c r="P480" s="352"/>
      <c r="Q480" s="30"/>
      <c r="R480" s="30"/>
      <c r="S480" s="30"/>
    </row>
    <row r="481" spans="1:19" s="295" customFormat="1" x14ac:dyDescent="0.25">
      <c r="A481" s="30" t="s">
        <v>2648</v>
      </c>
      <c r="B481" s="30" t="s">
        <v>2649</v>
      </c>
      <c r="C481" s="55"/>
      <c r="D481" s="30"/>
      <c r="E481" s="30"/>
      <c r="F481" s="30"/>
      <c r="G481" s="58"/>
      <c r="H481" s="27"/>
      <c r="N481" s="45"/>
      <c r="O481" s="54"/>
      <c r="P481" s="353"/>
      <c r="Q481" s="45"/>
      <c r="R481" s="45"/>
      <c r="S481" s="45"/>
    </row>
    <row r="482" spans="1:19" s="295" customFormat="1" x14ac:dyDescent="0.25">
      <c r="A482" s="30"/>
      <c r="B482" s="30" t="s">
        <v>2650</v>
      </c>
      <c r="C482" s="55"/>
      <c r="D482" s="30"/>
      <c r="E482" s="30"/>
      <c r="F482" s="30"/>
      <c r="G482" s="58"/>
      <c r="H482" s="27"/>
      <c r="N482" s="45"/>
      <c r="O482" s="54"/>
      <c r="P482" s="353"/>
      <c r="Q482" s="45"/>
      <c r="R482" s="45"/>
      <c r="S482" s="45"/>
    </row>
    <row r="483" spans="1:19" s="295" customFormat="1" x14ac:dyDescent="0.25">
      <c r="A483" s="30"/>
      <c r="B483" s="30" t="s">
        <v>2646</v>
      </c>
      <c r="C483" s="55"/>
      <c r="D483" s="30"/>
      <c r="E483" s="30"/>
      <c r="F483" s="30"/>
      <c r="G483" s="58"/>
      <c r="H483" s="27"/>
      <c r="N483" s="45"/>
      <c r="O483" s="54"/>
      <c r="P483" s="353"/>
      <c r="Q483" s="45"/>
      <c r="R483" s="45"/>
      <c r="S483" s="45"/>
    </row>
    <row r="484" spans="1:19" s="295" customFormat="1" x14ac:dyDescent="0.25">
      <c r="A484" s="30"/>
      <c r="B484" s="30" t="s">
        <v>2651</v>
      </c>
      <c r="C484" s="55"/>
      <c r="D484" s="30"/>
      <c r="E484" s="30"/>
      <c r="F484" s="30"/>
      <c r="G484" s="58"/>
      <c r="H484" s="27"/>
      <c r="N484" s="45"/>
      <c r="O484" s="54"/>
      <c r="P484" s="353"/>
      <c r="Q484" s="45"/>
      <c r="R484" s="45"/>
      <c r="S484" s="45"/>
    </row>
    <row r="485" spans="1:19" s="295" customFormat="1" x14ac:dyDescent="0.25">
      <c r="A485" s="30"/>
      <c r="B485" s="30" t="s">
        <v>2652</v>
      </c>
      <c r="C485" s="30"/>
      <c r="D485" s="30"/>
      <c r="E485" s="30"/>
      <c r="F485" s="30"/>
      <c r="G485" s="58"/>
      <c r="H485" s="27"/>
      <c r="N485" s="45"/>
      <c r="O485" s="54"/>
      <c r="P485" s="353"/>
      <c r="Q485" s="45"/>
      <c r="R485" s="45"/>
      <c r="S485" s="45"/>
    </row>
    <row r="486" spans="1:19" s="295" customFormat="1" x14ac:dyDescent="0.25">
      <c r="A486" s="30"/>
      <c r="B486" s="30" t="s">
        <v>2653</v>
      </c>
      <c r="C486" s="30"/>
      <c r="D486" s="30"/>
      <c r="E486" s="30"/>
      <c r="F486" s="30"/>
      <c r="G486" s="58"/>
      <c r="H486" s="27"/>
      <c r="N486" s="45"/>
      <c r="O486" s="54"/>
      <c r="P486" s="353"/>
      <c r="Q486" s="45"/>
      <c r="R486" s="45"/>
      <c r="S486" s="45"/>
    </row>
    <row r="487" spans="1:19" s="295" customFormat="1" x14ac:dyDescent="0.25">
      <c r="A487" s="30"/>
      <c r="B487" s="30" t="s">
        <v>2654</v>
      </c>
      <c r="C487" s="30"/>
      <c r="D487" s="30"/>
      <c r="E487" s="30"/>
      <c r="F487" s="30"/>
      <c r="G487" s="58"/>
      <c r="H487" s="27"/>
      <c r="N487" s="45"/>
      <c r="O487" s="54"/>
      <c r="P487" s="353"/>
      <c r="Q487" s="45"/>
      <c r="R487" s="45"/>
      <c r="S487" s="45"/>
    </row>
    <row r="488" spans="1:19" s="295" customFormat="1" x14ac:dyDescent="0.25">
      <c r="A488" s="30"/>
      <c r="B488" s="30"/>
      <c r="C488" s="30"/>
      <c r="D488" s="30"/>
      <c r="E488" s="30"/>
      <c r="F488" s="30"/>
      <c r="G488" s="58"/>
      <c r="H488" s="27"/>
      <c r="N488" s="45"/>
      <c r="O488" s="54"/>
      <c r="P488" s="353"/>
      <c r="Q488" s="45"/>
      <c r="R488" s="45"/>
      <c r="S488" s="45"/>
    </row>
    <row r="489" spans="1:19" s="295" customFormat="1" x14ac:dyDescent="0.25">
      <c r="A489" s="30"/>
      <c r="B489" s="30" t="s">
        <v>94</v>
      </c>
      <c r="C489" s="55" t="s">
        <v>668</v>
      </c>
      <c r="D489" s="30"/>
      <c r="E489" s="30"/>
      <c r="F489" s="30"/>
      <c r="G489" s="58"/>
      <c r="H489" s="27">
        <f t="shared" ref="H489" si="37">G489*C489</f>
        <v>0</v>
      </c>
      <c r="N489" s="45"/>
      <c r="O489" s="54"/>
      <c r="P489" s="353"/>
      <c r="Q489" s="45"/>
      <c r="R489" s="45"/>
      <c r="S489" s="45"/>
    </row>
    <row r="490" spans="1:19" x14ac:dyDescent="0.25">
      <c r="B490" s="30"/>
      <c r="C490" s="55"/>
      <c r="D490" s="30"/>
      <c r="E490" s="30"/>
      <c r="F490" s="30"/>
      <c r="N490" s="30"/>
      <c r="O490" s="42"/>
      <c r="P490" s="352"/>
      <c r="Q490" s="30"/>
      <c r="R490" s="30"/>
      <c r="S490" s="30"/>
    </row>
    <row r="491" spans="1:19" x14ac:dyDescent="0.25">
      <c r="A491" s="30" t="s">
        <v>104</v>
      </c>
      <c r="B491" s="30" t="s">
        <v>341</v>
      </c>
      <c r="C491" s="55"/>
      <c r="D491" s="30"/>
      <c r="E491" s="30"/>
      <c r="F491" s="30"/>
      <c r="N491" s="30"/>
      <c r="O491" s="42"/>
      <c r="P491" s="352"/>
      <c r="Q491" s="30"/>
      <c r="R491" s="30"/>
      <c r="S491" s="30"/>
    </row>
    <row r="492" spans="1:19" x14ac:dyDescent="0.25">
      <c r="B492" s="30" t="s">
        <v>342</v>
      </c>
      <c r="C492" s="55"/>
      <c r="D492" s="30"/>
      <c r="E492" s="30"/>
      <c r="F492" s="30"/>
      <c r="N492" s="30"/>
      <c r="O492" s="42"/>
      <c r="P492" s="352"/>
      <c r="Q492" s="30"/>
      <c r="R492" s="30"/>
      <c r="S492" s="30"/>
    </row>
    <row r="493" spans="1:19" x14ac:dyDescent="0.25">
      <c r="B493" s="30" t="s">
        <v>343</v>
      </c>
      <c r="C493" s="55"/>
      <c r="D493" s="30"/>
      <c r="E493" s="30"/>
      <c r="F493" s="30"/>
      <c r="N493" s="30"/>
      <c r="O493" s="42"/>
      <c r="P493" s="352"/>
      <c r="Q493" s="30"/>
      <c r="R493" s="30"/>
      <c r="S493" s="30"/>
    </row>
    <row r="494" spans="1:19" x14ac:dyDescent="0.25">
      <c r="B494" s="30"/>
      <c r="C494" s="55"/>
      <c r="D494" s="30"/>
      <c r="E494" s="30"/>
      <c r="F494" s="30"/>
      <c r="N494" s="30"/>
      <c r="O494" s="42"/>
      <c r="P494" s="352"/>
      <c r="Q494" s="30"/>
      <c r="R494" s="30"/>
      <c r="S494" s="30"/>
    </row>
    <row r="495" spans="1:19" x14ac:dyDescent="0.25">
      <c r="A495" s="30" t="s">
        <v>344</v>
      </c>
      <c r="B495" s="30" t="s">
        <v>908</v>
      </c>
      <c r="C495" s="55"/>
      <c r="D495" s="30"/>
      <c r="E495" s="30"/>
      <c r="F495" s="30"/>
      <c r="N495" s="30"/>
      <c r="O495" s="42"/>
      <c r="P495" s="352"/>
      <c r="Q495" s="30"/>
      <c r="R495" s="30"/>
      <c r="S495" s="30"/>
    </row>
    <row r="496" spans="1:19" x14ac:dyDescent="0.25">
      <c r="B496" s="30" t="s">
        <v>345</v>
      </c>
      <c r="C496" s="55"/>
      <c r="D496" s="30"/>
      <c r="E496" s="30"/>
      <c r="F496" s="30"/>
      <c r="N496" s="30"/>
      <c r="O496" s="42"/>
      <c r="P496" s="352"/>
      <c r="Q496" s="30"/>
      <c r="R496" s="30"/>
      <c r="S496" s="30"/>
    </row>
    <row r="497" spans="1:19" x14ac:dyDescent="0.25">
      <c r="B497" s="30" t="s">
        <v>346</v>
      </c>
      <c r="C497" s="55"/>
      <c r="D497" s="30"/>
      <c r="E497" s="30"/>
      <c r="F497" s="30"/>
      <c r="N497" s="30"/>
      <c r="O497" s="42"/>
      <c r="P497" s="352"/>
      <c r="Q497" s="30"/>
      <c r="R497" s="30"/>
      <c r="S497" s="30"/>
    </row>
    <row r="498" spans="1:19" x14ac:dyDescent="0.25">
      <c r="B498" s="30"/>
      <c r="C498" s="55"/>
      <c r="D498" s="30"/>
      <c r="E498" s="30"/>
      <c r="F498" s="30"/>
      <c r="N498" s="30"/>
      <c r="O498" s="42"/>
      <c r="P498" s="352"/>
      <c r="Q498" s="30"/>
      <c r="R498" s="30"/>
      <c r="S498" s="30"/>
    </row>
    <row r="499" spans="1:19" x14ac:dyDescent="0.25">
      <c r="B499" s="30" t="s">
        <v>124</v>
      </c>
      <c r="C499" s="55" t="s">
        <v>309</v>
      </c>
      <c r="D499" s="30"/>
      <c r="E499" s="30"/>
      <c r="F499" s="30"/>
      <c r="G499" s="58"/>
      <c r="H499" s="27">
        <f t="shared" ref="H499" si="38">G499*C499</f>
        <v>0</v>
      </c>
      <c r="N499" s="30"/>
      <c r="O499" s="42"/>
      <c r="P499" s="352"/>
      <c r="Q499" s="30"/>
      <c r="R499" s="30"/>
      <c r="S499" s="30"/>
    </row>
    <row r="500" spans="1:19" x14ac:dyDescent="0.25">
      <c r="B500" s="30"/>
      <c r="C500" s="55"/>
      <c r="D500" s="30"/>
      <c r="E500" s="30"/>
      <c r="F500" s="30"/>
      <c r="N500" s="30"/>
      <c r="O500" s="42"/>
      <c r="P500" s="352"/>
      <c r="Q500" s="30"/>
      <c r="R500" s="30"/>
      <c r="S500" s="30"/>
    </row>
    <row r="501" spans="1:19" x14ac:dyDescent="0.25">
      <c r="A501" s="30" t="s">
        <v>347</v>
      </c>
      <c r="B501" s="30" t="s">
        <v>909</v>
      </c>
      <c r="C501" s="55"/>
      <c r="D501" s="30"/>
      <c r="E501" s="30"/>
      <c r="F501" s="30"/>
      <c r="N501" s="30"/>
      <c r="O501" s="42"/>
      <c r="P501" s="352"/>
      <c r="Q501" s="30"/>
      <c r="R501" s="30"/>
      <c r="S501" s="30"/>
    </row>
    <row r="502" spans="1:19" x14ac:dyDescent="0.25">
      <c r="B502" s="30" t="s">
        <v>348</v>
      </c>
      <c r="C502" s="55"/>
      <c r="D502" s="30"/>
      <c r="E502" s="30"/>
      <c r="F502" s="30"/>
      <c r="N502" s="30"/>
      <c r="O502" s="42"/>
      <c r="P502" s="352"/>
      <c r="Q502" s="30"/>
      <c r="R502" s="30"/>
      <c r="S502" s="30"/>
    </row>
    <row r="503" spans="1:19" x14ac:dyDescent="0.25">
      <c r="B503" s="30" t="s">
        <v>349</v>
      </c>
      <c r="C503" s="55"/>
      <c r="D503" s="30"/>
      <c r="E503" s="30"/>
      <c r="F503" s="30"/>
      <c r="N503" s="30"/>
      <c r="O503" s="42"/>
      <c r="P503" s="352"/>
      <c r="Q503" s="30"/>
      <c r="R503" s="30"/>
      <c r="S503" s="30"/>
    </row>
    <row r="504" spans="1:19" x14ac:dyDescent="0.25">
      <c r="B504" s="30"/>
      <c r="C504" s="55"/>
      <c r="D504" s="30"/>
      <c r="E504" s="30"/>
      <c r="F504" s="30"/>
      <c r="N504" s="30"/>
      <c r="O504" s="42"/>
      <c r="P504" s="352"/>
      <c r="Q504" s="30"/>
      <c r="R504" s="30"/>
      <c r="S504" s="30"/>
    </row>
    <row r="505" spans="1:19" x14ac:dyDescent="0.25">
      <c r="B505" s="30" t="s">
        <v>124</v>
      </c>
      <c r="C505" s="55" t="s">
        <v>685</v>
      </c>
      <c r="D505" s="30"/>
      <c r="E505" s="30"/>
      <c r="F505" s="30"/>
      <c r="G505" s="58"/>
      <c r="H505" s="27">
        <f t="shared" ref="H505" si="39">G505*C505</f>
        <v>0</v>
      </c>
      <c r="N505" s="30"/>
      <c r="O505" s="42"/>
      <c r="P505" s="352"/>
      <c r="Q505" s="30"/>
      <c r="R505" s="30"/>
      <c r="S505" s="30"/>
    </row>
    <row r="506" spans="1:19" x14ac:dyDescent="0.25">
      <c r="B506" s="30"/>
      <c r="C506" s="55"/>
      <c r="D506" s="30"/>
      <c r="E506" s="30"/>
      <c r="F506" s="30"/>
      <c r="N506" s="30"/>
      <c r="O506" s="42"/>
      <c r="P506" s="352"/>
      <c r="Q506" s="30"/>
      <c r="R506" s="30"/>
      <c r="S506" s="30"/>
    </row>
    <row r="507" spans="1:19" x14ac:dyDescent="0.25">
      <c r="A507" s="30" t="s">
        <v>150</v>
      </c>
      <c r="B507" s="30" t="s">
        <v>216</v>
      </c>
      <c r="C507" s="55"/>
      <c r="D507" s="30"/>
      <c r="E507" s="30"/>
      <c r="F507" s="30"/>
      <c r="N507" s="30"/>
      <c r="O507" s="42"/>
      <c r="P507" s="352"/>
      <c r="Q507" s="30"/>
      <c r="R507" s="30"/>
      <c r="S507" s="30"/>
    </row>
    <row r="508" spans="1:19" x14ac:dyDescent="0.25">
      <c r="B508" s="30" t="s">
        <v>217</v>
      </c>
      <c r="C508" s="55"/>
      <c r="D508" s="30"/>
      <c r="E508" s="30"/>
      <c r="F508" s="30"/>
      <c r="N508" s="30"/>
      <c r="O508" s="42"/>
      <c r="P508" s="352"/>
      <c r="Q508" s="30"/>
      <c r="R508" s="30"/>
      <c r="S508" s="30"/>
    </row>
    <row r="509" spans="1:19" x14ac:dyDescent="0.25">
      <c r="B509" s="30" t="s">
        <v>218</v>
      </c>
      <c r="C509" s="55"/>
      <c r="D509" s="30"/>
      <c r="E509" s="30"/>
      <c r="F509" s="30"/>
      <c r="N509" s="30"/>
      <c r="O509" s="42"/>
      <c r="P509" s="352"/>
      <c r="Q509" s="30"/>
      <c r="R509" s="30"/>
      <c r="S509" s="30"/>
    </row>
    <row r="510" spans="1:19" x14ac:dyDescent="0.25">
      <c r="B510" s="30" t="s">
        <v>219</v>
      </c>
      <c r="C510" s="55"/>
      <c r="D510" s="30"/>
      <c r="E510" s="30"/>
      <c r="F510" s="30"/>
      <c r="N510" s="30"/>
      <c r="O510" s="42"/>
      <c r="P510" s="352"/>
      <c r="Q510" s="30"/>
      <c r="R510" s="30"/>
      <c r="S510" s="30"/>
    </row>
    <row r="511" spans="1:19" x14ac:dyDescent="0.25">
      <c r="B511" s="30" t="s">
        <v>220</v>
      </c>
      <c r="C511" s="55"/>
      <c r="D511" s="30"/>
      <c r="E511" s="30"/>
      <c r="F511" s="30"/>
      <c r="N511" s="30"/>
      <c r="O511" s="42"/>
      <c r="P511" s="352"/>
      <c r="Q511" s="30"/>
      <c r="R511" s="30"/>
      <c r="S511" s="30"/>
    </row>
    <row r="512" spans="1:19" x14ac:dyDescent="0.25">
      <c r="B512" s="30" t="s">
        <v>221</v>
      </c>
      <c r="C512" s="55"/>
      <c r="D512" s="30"/>
      <c r="E512" s="30"/>
      <c r="F512" s="30"/>
      <c r="N512" s="30"/>
      <c r="O512" s="42"/>
      <c r="P512" s="352"/>
      <c r="Q512" s="30"/>
      <c r="R512" s="30"/>
      <c r="S512" s="30"/>
    </row>
    <row r="513" spans="1:19" x14ac:dyDescent="0.25">
      <c r="A513" s="30" t="s">
        <v>637</v>
      </c>
      <c r="B513" s="30" t="s">
        <v>222</v>
      </c>
      <c r="C513" s="55"/>
      <c r="D513" s="30"/>
      <c r="E513" s="30"/>
      <c r="F513" s="30"/>
      <c r="N513" s="30"/>
      <c r="O513" s="42"/>
      <c r="P513" s="352"/>
      <c r="Q513" s="30"/>
      <c r="R513" s="30"/>
      <c r="S513" s="30"/>
    </row>
    <row r="514" spans="1:19" x14ac:dyDescent="0.25">
      <c r="B514" s="30" t="s">
        <v>910</v>
      </c>
      <c r="C514" s="55"/>
      <c r="D514" s="30"/>
      <c r="E514" s="30"/>
      <c r="F514" s="30"/>
      <c r="N514" s="30"/>
      <c r="O514" s="42"/>
      <c r="P514" s="352"/>
      <c r="Q514" s="30"/>
      <c r="R514" s="30"/>
      <c r="S514" s="30"/>
    </row>
    <row r="515" spans="1:19" x14ac:dyDescent="0.25">
      <c r="B515" s="30" t="s">
        <v>1218</v>
      </c>
      <c r="C515" s="55"/>
      <c r="D515" s="30"/>
      <c r="E515" s="30"/>
      <c r="F515" s="30"/>
      <c r="N515" s="30"/>
      <c r="O515" s="42"/>
      <c r="P515" s="352"/>
      <c r="Q515" s="30"/>
      <c r="R515" s="30"/>
      <c r="S515" s="30"/>
    </row>
    <row r="516" spans="1:19" x14ac:dyDescent="0.25">
      <c r="B516" s="30"/>
      <c r="C516" s="55"/>
      <c r="D516" s="30"/>
      <c r="E516" s="30"/>
      <c r="F516" s="30"/>
      <c r="N516" s="30"/>
      <c r="O516" s="42"/>
      <c r="P516" s="352"/>
      <c r="Q516" s="30"/>
      <c r="R516" s="30"/>
      <c r="S516" s="30"/>
    </row>
    <row r="517" spans="1:19" x14ac:dyDescent="0.25">
      <c r="B517" s="30" t="s">
        <v>352</v>
      </c>
      <c r="C517" s="55" t="s">
        <v>690</v>
      </c>
      <c r="D517" s="30"/>
      <c r="E517" s="30"/>
      <c r="F517" s="30"/>
      <c r="G517" s="58"/>
      <c r="H517" s="27">
        <f t="shared" ref="H517" si="40">G517*C517</f>
        <v>0</v>
      </c>
      <c r="N517" s="30"/>
      <c r="O517" s="42"/>
      <c r="P517" s="352"/>
      <c r="Q517" s="30"/>
      <c r="R517" s="30"/>
      <c r="S517" s="30"/>
    </row>
    <row r="518" spans="1:19" x14ac:dyDescent="0.25">
      <c r="B518" s="30"/>
      <c r="C518" s="55"/>
      <c r="D518" s="30"/>
      <c r="E518" s="30"/>
      <c r="F518" s="30"/>
      <c r="N518" s="30"/>
      <c r="O518" s="42"/>
      <c r="P518" s="352"/>
      <c r="Q518" s="30"/>
      <c r="R518" s="30"/>
      <c r="S518" s="30"/>
    </row>
    <row r="519" spans="1:19" x14ac:dyDescent="0.25">
      <c r="A519" s="30" t="s">
        <v>125</v>
      </c>
      <c r="B519" s="30" t="s">
        <v>353</v>
      </c>
      <c r="C519" s="55"/>
      <c r="O519" s="30"/>
    </row>
    <row r="520" spans="1:19" x14ac:dyDescent="0.25">
      <c r="B520" s="30" t="s">
        <v>356</v>
      </c>
      <c r="C520" s="55"/>
      <c r="O520" s="30"/>
    </row>
    <row r="521" spans="1:19" x14ac:dyDescent="0.25">
      <c r="B521" s="30" t="s">
        <v>354</v>
      </c>
      <c r="C521" s="55"/>
      <c r="O521" s="30"/>
    </row>
    <row r="522" spans="1:19" x14ac:dyDescent="0.25">
      <c r="B522" s="30"/>
      <c r="C522" s="55"/>
      <c r="O522" s="30"/>
    </row>
    <row r="523" spans="1:19" x14ac:dyDescent="0.25">
      <c r="A523" s="30" t="s">
        <v>401</v>
      </c>
      <c r="B523" s="30" t="s">
        <v>357</v>
      </c>
      <c r="C523" s="55"/>
      <c r="O523" s="30"/>
    </row>
    <row r="524" spans="1:19" x14ac:dyDescent="0.25">
      <c r="B524" s="30"/>
      <c r="C524" s="55"/>
      <c r="O524" s="30"/>
    </row>
    <row r="525" spans="1:19" x14ac:dyDescent="0.25">
      <c r="B525" s="30" t="s">
        <v>355</v>
      </c>
      <c r="C525" s="55"/>
      <c r="O525" s="30"/>
    </row>
    <row r="526" spans="1:19" x14ac:dyDescent="0.25">
      <c r="B526" s="30"/>
      <c r="C526" s="55"/>
      <c r="O526" s="30"/>
    </row>
    <row r="527" spans="1:19" x14ac:dyDescent="0.25">
      <c r="B527" s="30" t="s">
        <v>124</v>
      </c>
      <c r="C527" s="55" t="s">
        <v>2639</v>
      </c>
      <c r="G527" s="58"/>
      <c r="H527" s="27">
        <f t="shared" ref="H527" si="41">G527*C527</f>
        <v>0</v>
      </c>
      <c r="O527" s="30"/>
    </row>
    <row r="528" spans="1:19" x14ac:dyDescent="0.25">
      <c r="B528" s="30"/>
      <c r="C528" s="55"/>
      <c r="O528" s="30"/>
    </row>
    <row r="529" spans="1:15" x14ac:dyDescent="0.25">
      <c r="B529" s="30"/>
      <c r="C529" s="55"/>
      <c r="O529" s="30"/>
    </row>
    <row r="530" spans="1:15" x14ac:dyDescent="0.25">
      <c r="A530" s="30" t="s">
        <v>93</v>
      </c>
      <c r="B530" s="30" t="s">
        <v>358</v>
      </c>
      <c r="C530" s="55"/>
      <c r="O530" s="30"/>
    </row>
    <row r="531" spans="1:15" x14ac:dyDescent="0.25">
      <c r="B531" s="30" t="s">
        <v>1205</v>
      </c>
      <c r="C531" s="55"/>
      <c r="O531" s="30"/>
    </row>
    <row r="532" spans="1:15" x14ac:dyDescent="0.25">
      <c r="B532" s="30" t="s">
        <v>1204</v>
      </c>
      <c r="C532" s="55"/>
      <c r="O532" s="30"/>
    </row>
    <row r="533" spans="1:15" x14ac:dyDescent="0.25">
      <c r="B533" s="30" t="s">
        <v>223</v>
      </c>
      <c r="C533" s="55"/>
      <c r="O533" s="30"/>
    </row>
    <row r="534" spans="1:15" x14ac:dyDescent="0.25">
      <c r="B534" s="30" t="s">
        <v>224</v>
      </c>
      <c r="C534" s="55"/>
      <c r="O534" s="30"/>
    </row>
    <row r="535" spans="1:15" x14ac:dyDescent="0.25">
      <c r="B535" s="30" t="s">
        <v>359</v>
      </c>
      <c r="C535" s="55"/>
      <c r="O535" s="30"/>
    </row>
    <row r="536" spans="1:15" x14ac:dyDescent="0.25">
      <c r="B536" s="30"/>
      <c r="C536" s="55"/>
      <c r="O536" s="30"/>
    </row>
    <row r="537" spans="1:15" x14ac:dyDescent="0.25">
      <c r="B537" s="30" t="s">
        <v>351</v>
      </c>
      <c r="C537" s="55" t="s">
        <v>668</v>
      </c>
      <c r="G537" s="58"/>
      <c r="H537" s="27">
        <f t="shared" ref="H537" si="42">G537*C537</f>
        <v>0</v>
      </c>
      <c r="O537" s="30"/>
    </row>
    <row r="538" spans="1:15" x14ac:dyDescent="0.25">
      <c r="B538" s="30"/>
      <c r="C538" s="55"/>
      <c r="O538" s="30"/>
    </row>
    <row r="539" spans="1:15" x14ac:dyDescent="0.25">
      <c r="A539" s="30" t="s">
        <v>99</v>
      </c>
      <c r="B539" s="30" t="s">
        <v>362</v>
      </c>
      <c r="C539" s="55"/>
      <c r="O539" s="30"/>
    </row>
    <row r="540" spans="1:15" x14ac:dyDescent="0.25">
      <c r="B540" s="30" t="s">
        <v>360</v>
      </c>
      <c r="C540" s="55"/>
      <c r="O540" s="30"/>
    </row>
    <row r="541" spans="1:15" x14ac:dyDescent="0.25">
      <c r="B541" s="30"/>
      <c r="C541" s="55"/>
      <c r="O541" s="30"/>
    </row>
    <row r="542" spans="1:15" x14ac:dyDescent="0.25">
      <c r="A542" s="30" t="s">
        <v>911</v>
      </c>
      <c r="B542" s="30" t="s">
        <v>361</v>
      </c>
      <c r="C542" s="55"/>
      <c r="O542" s="30"/>
    </row>
    <row r="543" spans="1:15" x14ac:dyDescent="0.25">
      <c r="B543" s="30" t="s">
        <v>363</v>
      </c>
      <c r="C543" s="55"/>
      <c r="O543" s="30"/>
    </row>
    <row r="544" spans="1:15" x14ac:dyDescent="0.25">
      <c r="B544" s="30"/>
      <c r="C544" s="55"/>
      <c r="O544" s="30"/>
    </row>
    <row r="545" spans="1:19" x14ac:dyDescent="0.25">
      <c r="B545" s="30" t="s">
        <v>94</v>
      </c>
      <c r="C545" s="55" t="s">
        <v>668</v>
      </c>
      <c r="G545" s="58"/>
      <c r="H545" s="27">
        <f t="shared" ref="H545" si="43">G545*C545</f>
        <v>0</v>
      </c>
      <c r="O545" s="30"/>
    </row>
    <row r="546" spans="1:19" x14ac:dyDescent="0.25">
      <c r="B546" s="30"/>
      <c r="C546" s="55"/>
      <c r="O546" s="30"/>
    </row>
    <row r="547" spans="1:19" x14ac:dyDescent="0.25">
      <c r="B547" s="30"/>
      <c r="C547" s="55"/>
      <c r="O547" s="30"/>
    </row>
    <row r="548" spans="1:19" x14ac:dyDescent="0.25">
      <c r="A548" s="49" t="s">
        <v>677</v>
      </c>
      <c r="B548" s="49"/>
      <c r="C548" s="49"/>
      <c r="D548" s="49"/>
      <c r="E548" s="49"/>
      <c r="F548" s="56"/>
      <c r="G548" s="179"/>
      <c r="H548" s="50">
        <f>SUM(H19:H547)</f>
        <v>0</v>
      </c>
      <c r="N548" s="47"/>
      <c r="O548" s="33"/>
      <c r="P548" s="47"/>
      <c r="Q548" s="47"/>
      <c r="R548" s="47"/>
      <c r="S548" s="47"/>
    </row>
    <row r="549" spans="1:19" x14ac:dyDescent="0.25">
      <c r="N549" s="47"/>
      <c r="O549" s="47"/>
      <c r="P549" s="47"/>
      <c r="Q549" s="47"/>
      <c r="R549" s="47"/>
      <c r="S549" s="47"/>
    </row>
    <row r="550" spans="1:19" x14ac:dyDescent="0.25">
      <c r="N550" s="47"/>
      <c r="O550" s="47"/>
      <c r="P550" s="47"/>
      <c r="Q550" s="47"/>
      <c r="R550" s="47"/>
      <c r="S550" s="47"/>
    </row>
    <row r="551" spans="1:19" ht="14.25" x14ac:dyDescent="0.2">
      <c r="A551" s="26" t="s">
        <v>80</v>
      </c>
      <c r="B551" s="26" t="s">
        <v>115</v>
      </c>
      <c r="C551" s="196"/>
      <c r="N551" s="47"/>
      <c r="O551" s="47"/>
      <c r="P551" s="47"/>
      <c r="Q551" s="47"/>
      <c r="R551" s="47"/>
      <c r="S551" s="47"/>
    </row>
    <row r="552" spans="1:19" x14ac:dyDescent="0.25">
      <c r="N552" s="47"/>
      <c r="O552" s="47"/>
      <c r="P552" s="47"/>
      <c r="Q552" s="47"/>
      <c r="R552" s="47"/>
      <c r="S552" s="47"/>
    </row>
    <row r="553" spans="1:19" x14ac:dyDescent="0.25">
      <c r="A553" s="30" t="s">
        <v>95</v>
      </c>
      <c r="B553" s="30" t="s">
        <v>366</v>
      </c>
      <c r="C553" s="30"/>
      <c r="N553" s="47"/>
      <c r="O553" s="47"/>
      <c r="P553" s="47"/>
      <c r="Q553" s="47"/>
      <c r="R553" s="47"/>
      <c r="S553" s="47"/>
    </row>
    <row r="554" spans="1:19" x14ac:dyDescent="0.25">
      <c r="B554" s="30" t="s">
        <v>367</v>
      </c>
      <c r="C554" s="30"/>
      <c r="N554" s="47"/>
      <c r="O554" s="47"/>
      <c r="P554" s="47"/>
      <c r="Q554" s="47"/>
      <c r="R554" s="47"/>
      <c r="S554" s="47"/>
    </row>
    <row r="555" spans="1:19" x14ac:dyDescent="0.25">
      <c r="B555" s="30" t="s">
        <v>2908</v>
      </c>
      <c r="C555" s="30"/>
      <c r="N555" s="47"/>
      <c r="O555" s="47"/>
      <c r="P555" s="47"/>
      <c r="Q555" s="47"/>
      <c r="R555" s="47"/>
      <c r="S555" s="47"/>
    </row>
    <row r="556" spans="1:19" x14ac:dyDescent="0.25">
      <c r="B556" s="30" t="s">
        <v>2907</v>
      </c>
      <c r="C556" s="30"/>
      <c r="N556" s="47"/>
      <c r="O556" s="47"/>
      <c r="P556" s="47"/>
      <c r="Q556" s="47"/>
      <c r="R556" s="47"/>
      <c r="S556" s="47"/>
    </row>
    <row r="557" spans="1:19" x14ac:dyDescent="0.25">
      <c r="B557" s="30" t="s">
        <v>368</v>
      </c>
      <c r="C557" s="30"/>
      <c r="N557" s="47"/>
      <c r="O557" s="47"/>
      <c r="P557" s="47"/>
      <c r="Q557" s="47"/>
      <c r="R557" s="47"/>
      <c r="S557" s="47"/>
    </row>
    <row r="558" spans="1:19" x14ac:dyDescent="0.25">
      <c r="B558" s="30" t="s">
        <v>364</v>
      </c>
      <c r="C558" s="30"/>
      <c r="N558" s="47"/>
      <c r="O558" s="47"/>
      <c r="P558" s="47"/>
      <c r="Q558" s="47"/>
      <c r="R558" s="47"/>
      <c r="S558" s="47"/>
    </row>
    <row r="559" spans="1:19" x14ac:dyDescent="0.25">
      <c r="B559" s="30" t="s">
        <v>369</v>
      </c>
      <c r="C559" s="30"/>
      <c r="N559" s="47"/>
      <c r="O559" s="47"/>
      <c r="P559" s="47"/>
      <c r="Q559" s="47"/>
      <c r="R559" s="47"/>
      <c r="S559" s="47"/>
    </row>
    <row r="560" spans="1:19" x14ac:dyDescent="0.25">
      <c r="B560" s="30" t="s">
        <v>1180</v>
      </c>
      <c r="C560" s="30"/>
      <c r="N560" s="47"/>
      <c r="O560" s="47"/>
      <c r="P560" s="47"/>
      <c r="Q560" s="47"/>
      <c r="R560" s="47"/>
      <c r="S560" s="47"/>
    </row>
    <row r="561" spans="1:19" x14ac:dyDescent="0.25">
      <c r="B561" s="30"/>
      <c r="C561" s="30"/>
      <c r="N561" s="47"/>
      <c r="O561" s="47"/>
      <c r="P561" s="47"/>
      <c r="Q561" s="47"/>
      <c r="R561" s="47"/>
      <c r="S561" s="47"/>
    </row>
    <row r="562" spans="1:19" x14ac:dyDescent="0.25">
      <c r="A562" s="30" t="s">
        <v>142</v>
      </c>
      <c r="B562" s="30" t="s">
        <v>1206</v>
      </c>
      <c r="C562" s="30"/>
      <c r="N562" s="47"/>
      <c r="O562" s="47"/>
      <c r="P562" s="47"/>
      <c r="Q562" s="47"/>
      <c r="R562" s="47"/>
      <c r="S562" s="47"/>
    </row>
    <row r="563" spans="1:19" x14ac:dyDescent="0.25">
      <c r="B563" s="30" t="s">
        <v>365</v>
      </c>
      <c r="C563" s="30"/>
      <c r="N563" s="47"/>
      <c r="O563" s="47"/>
      <c r="P563" s="47"/>
      <c r="Q563" s="47"/>
      <c r="R563" s="47"/>
      <c r="S563" s="47"/>
    </row>
    <row r="564" spans="1:19" x14ac:dyDescent="0.25">
      <c r="B564" s="30" t="s">
        <v>1208</v>
      </c>
      <c r="C564" s="30"/>
      <c r="N564" s="47"/>
      <c r="O564" s="47"/>
      <c r="P564" s="47"/>
      <c r="Q564" s="47"/>
      <c r="R564" s="47"/>
      <c r="S564" s="47"/>
    </row>
    <row r="565" spans="1:19" ht="45.75" customHeight="1" x14ac:dyDescent="0.25">
      <c r="B565" s="872" t="s">
        <v>1467</v>
      </c>
      <c r="C565" s="873"/>
      <c r="D565" s="873"/>
      <c r="E565" s="873"/>
      <c r="F565" s="873"/>
      <c r="N565" s="47"/>
      <c r="O565" s="47"/>
      <c r="P565" s="47"/>
      <c r="Q565" s="47"/>
      <c r="R565" s="47"/>
      <c r="S565" s="47"/>
    </row>
    <row r="566" spans="1:19" x14ac:dyDescent="0.25">
      <c r="B566" s="30" t="s">
        <v>124</v>
      </c>
      <c r="C566" s="30">
        <v>14</v>
      </c>
      <c r="G566" s="58"/>
      <c r="H566" s="27">
        <f t="shared" ref="H566" si="44">G566*C566</f>
        <v>0</v>
      </c>
      <c r="N566" s="47"/>
      <c r="O566" s="47"/>
      <c r="P566" s="47"/>
      <c r="Q566" s="47"/>
      <c r="R566" s="47"/>
      <c r="S566" s="47"/>
    </row>
    <row r="567" spans="1:19" x14ac:dyDescent="0.25">
      <c r="B567" s="30"/>
      <c r="C567" s="30"/>
      <c r="N567" s="47"/>
      <c r="O567" s="47"/>
      <c r="P567" s="47"/>
      <c r="Q567" s="47"/>
      <c r="R567" s="47"/>
      <c r="S567" s="47"/>
    </row>
    <row r="568" spans="1:19" x14ac:dyDescent="0.25">
      <c r="A568" s="30" t="s">
        <v>143</v>
      </c>
      <c r="B568" s="30" t="s">
        <v>1207</v>
      </c>
      <c r="C568" s="30"/>
      <c r="N568" s="47"/>
      <c r="O568" s="47"/>
      <c r="P568" s="47"/>
      <c r="Q568" s="47"/>
      <c r="R568" s="47"/>
      <c r="S568" s="47"/>
    </row>
    <row r="569" spans="1:19" x14ac:dyDescent="0.25">
      <c r="B569" s="30" t="s">
        <v>365</v>
      </c>
      <c r="C569" s="30"/>
      <c r="N569" s="47"/>
      <c r="O569" s="47"/>
      <c r="P569" s="47"/>
      <c r="Q569" s="47"/>
      <c r="R569" s="47"/>
      <c r="S569" s="47"/>
    </row>
    <row r="570" spans="1:19" x14ac:dyDescent="0.25">
      <c r="B570" s="30" t="s">
        <v>1209</v>
      </c>
      <c r="C570" s="30"/>
      <c r="N570" s="47"/>
      <c r="O570" s="47"/>
      <c r="P570" s="47"/>
      <c r="Q570" s="47"/>
      <c r="R570" s="47"/>
      <c r="S570" s="47"/>
    </row>
    <row r="571" spans="1:19" x14ac:dyDescent="0.25">
      <c r="B571" s="30" t="s">
        <v>1210</v>
      </c>
      <c r="C571" s="30"/>
      <c r="N571" s="47"/>
      <c r="O571" s="47"/>
      <c r="P571" s="47"/>
      <c r="Q571" s="47"/>
      <c r="R571" s="47"/>
      <c r="S571" s="47"/>
    </row>
    <row r="572" spans="1:19" ht="45.75" customHeight="1" x14ac:dyDescent="0.25">
      <c r="B572" s="872" t="s">
        <v>1467</v>
      </c>
      <c r="C572" s="873"/>
      <c r="D572" s="873"/>
      <c r="E572" s="873"/>
      <c r="F572" s="873"/>
      <c r="N572" s="47"/>
      <c r="O572" s="47"/>
      <c r="P572" s="47"/>
      <c r="Q572" s="47"/>
      <c r="R572" s="47"/>
      <c r="S572" s="47"/>
    </row>
    <row r="573" spans="1:19" x14ac:dyDescent="0.25">
      <c r="B573" s="30" t="s">
        <v>124</v>
      </c>
      <c r="C573" s="30">
        <v>7</v>
      </c>
      <c r="G573" s="58"/>
      <c r="H573" s="27">
        <f t="shared" ref="H573" si="45">G573*C573</f>
        <v>0</v>
      </c>
      <c r="N573" s="47"/>
      <c r="O573" s="47"/>
      <c r="P573" s="47"/>
      <c r="Q573" s="47"/>
      <c r="R573" s="47"/>
      <c r="S573" s="47"/>
    </row>
    <row r="574" spans="1:19" x14ac:dyDescent="0.25">
      <c r="B574" s="30"/>
      <c r="C574" s="30"/>
      <c r="N574" s="47"/>
      <c r="O574" s="47"/>
      <c r="P574" s="47"/>
      <c r="Q574" s="47"/>
      <c r="R574" s="47"/>
      <c r="S574" s="47"/>
    </row>
    <row r="575" spans="1:19" x14ac:dyDescent="0.25">
      <c r="A575" s="30" t="s">
        <v>96</v>
      </c>
      <c r="B575" s="30" t="s">
        <v>2909</v>
      </c>
      <c r="C575" s="30"/>
      <c r="N575" s="47"/>
      <c r="O575" s="47"/>
      <c r="P575" s="47"/>
      <c r="Q575" s="47"/>
      <c r="R575" s="47"/>
      <c r="S575" s="47"/>
    </row>
    <row r="576" spans="1:19" x14ac:dyDescent="0.25">
      <c r="B576" s="30" t="s">
        <v>2910</v>
      </c>
      <c r="C576" s="30"/>
      <c r="N576" s="47"/>
      <c r="O576" s="47"/>
      <c r="P576" s="47"/>
      <c r="Q576" s="47"/>
      <c r="R576" s="47"/>
      <c r="S576" s="47"/>
    </row>
    <row r="577" spans="1:19" x14ac:dyDescent="0.25">
      <c r="B577" s="30"/>
      <c r="C577" s="30"/>
      <c r="N577" s="47"/>
      <c r="O577" s="47"/>
      <c r="P577" s="47"/>
      <c r="Q577" s="47"/>
      <c r="R577" s="47"/>
      <c r="S577" s="47"/>
    </row>
    <row r="578" spans="1:19" x14ac:dyDescent="0.25">
      <c r="A578" s="30" t="s">
        <v>129</v>
      </c>
      <c r="B578" s="30" t="s">
        <v>370</v>
      </c>
      <c r="C578" s="30"/>
      <c r="D578" s="295"/>
      <c r="N578" s="47"/>
      <c r="O578" s="47"/>
      <c r="P578" s="47"/>
      <c r="Q578" s="47"/>
      <c r="R578" s="47"/>
      <c r="S578" s="47"/>
    </row>
    <row r="579" spans="1:19" x14ac:dyDescent="0.25">
      <c r="B579" s="30" t="s">
        <v>1220</v>
      </c>
      <c r="C579" s="30"/>
      <c r="N579" s="47"/>
      <c r="O579" s="47"/>
      <c r="P579" s="47"/>
      <c r="Q579" s="47"/>
      <c r="R579" s="47"/>
      <c r="S579" s="47"/>
    </row>
    <row r="580" spans="1:19" x14ac:dyDescent="0.25">
      <c r="B580" s="30" t="s">
        <v>371</v>
      </c>
      <c r="C580" s="30"/>
      <c r="N580" s="47"/>
      <c r="O580" s="47"/>
      <c r="P580" s="47"/>
      <c r="Q580" s="47"/>
      <c r="R580" s="47"/>
      <c r="S580" s="47"/>
    </row>
    <row r="581" spans="1:19" ht="45.75" customHeight="1" x14ac:dyDescent="0.25">
      <c r="B581" s="872" t="s">
        <v>1467</v>
      </c>
      <c r="C581" s="873"/>
      <c r="D581" s="873"/>
      <c r="E581" s="873"/>
      <c r="F581" s="873"/>
      <c r="N581" s="47"/>
      <c r="O581" s="47"/>
      <c r="P581" s="47"/>
      <c r="Q581" s="47"/>
      <c r="R581" s="47"/>
      <c r="S581" s="47"/>
    </row>
    <row r="582" spans="1:19" x14ac:dyDescent="0.25">
      <c r="B582" s="30" t="s">
        <v>124</v>
      </c>
      <c r="C582" s="30">
        <v>15</v>
      </c>
      <c r="G582" s="58"/>
      <c r="H582" s="27">
        <f t="shared" ref="H582" si="46">G582*C582</f>
        <v>0</v>
      </c>
      <c r="N582" s="47"/>
      <c r="O582" s="47"/>
      <c r="P582" s="47"/>
      <c r="Q582" s="47"/>
      <c r="R582" s="47"/>
      <c r="S582" s="47"/>
    </row>
    <row r="583" spans="1:19" x14ac:dyDescent="0.25">
      <c r="B583" s="30"/>
      <c r="C583" s="30"/>
      <c r="N583" s="47"/>
      <c r="O583" s="47"/>
      <c r="P583" s="47"/>
      <c r="Q583" s="47"/>
      <c r="R583" s="47"/>
      <c r="S583" s="47"/>
    </row>
    <row r="584" spans="1:19" x14ac:dyDescent="0.25">
      <c r="A584" s="30" t="s">
        <v>97</v>
      </c>
      <c r="B584" s="30" t="s">
        <v>912</v>
      </c>
      <c r="C584" s="30"/>
      <c r="N584" s="47"/>
      <c r="O584" s="47"/>
      <c r="P584" s="47"/>
      <c r="Q584" s="47"/>
      <c r="R584" s="47"/>
      <c r="S584" s="47"/>
    </row>
    <row r="585" spans="1:19" x14ac:dyDescent="0.25">
      <c r="B585" s="30" t="s">
        <v>913</v>
      </c>
      <c r="C585" s="30"/>
      <c r="N585" s="47"/>
      <c r="O585" s="47"/>
      <c r="P585" s="47"/>
      <c r="Q585" s="47"/>
      <c r="R585" s="47"/>
      <c r="S585" s="47"/>
    </row>
    <row r="586" spans="1:19" x14ac:dyDescent="0.25">
      <c r="B586" s="30" t="s">
        <v>914</v>
      </c>
      <c r="C586" s="30"/>
      <c r="N586" s="47"/>
      <c r="O586" s="47"/>
      <c r="P586" s="47"/>
      <c r="Q586" s="47"/>
      <c r="R586" s="47"/>
      <c r="S586" s="47"/>
    </row>
    <row r="587" spans="1:19" x14ac:dyDescent="0.25">
      <c r="B587" s="30" t="s">
        <v>915</v>
      </c>
      <c r="C587" s="30"/>
      <c r="N587" s="47"/>
      <c r="O587" s="47"/>
      <c r="P587" s="47"/>
      <c r="Q587" s="47"/>
      <c r="R587" s="47"/>
      <c r="S587" s="47"/>
    </row>
    <row r="588" spans="1:19" ht="45.75" customHeight="1" x14ac:dyDescent="0.25">
      <c r="B588" s="872" t="s">
        <v>1467</v>
      </c>
      <c r="C588" s="873"/>
      <c r="D588" s="873"/>
      <c r="E588" s="873"/>
      <c r="F588" s="873"/>
      <c r="N588" s="47"/>
      <c r="O588" s="47"/>
      <c r="P588" s="47"/>
      <c r="Q588" s="47"/>
      <c r="R588" s="47"/>
      <c r="S588" s="47"/>
    </row>
    <row r="589" spans="1:19" x14ac:dyDescent="0.25">
      <c r="B589" s="30" t="s">
        <v>916</v>
      </c>
      <c r="C589" s="30">
        <v>2</v>
      </c>
      <c r="G589" s="58"/>
      <c r="H589" s="27">
        <f t="shared" ref="H589" si="47">G589*C589</f>
        <v>0</v>
      </c>
      <c r="N589" s="47"/>
      <c r="O589" s="47"/>
      <c r="P589" s="47"/>
      <c r="Q589" s="47"/>
      <c r="R589" s="47"/>
      <c r="S589" s="47"/>
    </row>
    <row r="590" spans="1:19" x14ac:dyDescent="0.25">
      <c r="B590" s="30"/>
      <c r="C590" s="30"/>
      <c r="N590" s="47"/>
      <c r="O590" s="47"/>
      <c r="P590" s="47"/>
      <c r="Q590" s="47"/>
      <c r="R590" s="47"/>
      <c r="S590" s="47"/>
    </row>
    <row r="591" spans="1:19" x14ac:dyDescent="0.25">
      <c r="B591" s="30"/>
      <c r="C591" s="30"/>
      <c r="N591" s="47"/>
      <c r="O591" s="47"/>
      <c r="P591" s="47"/>
      <c r="Q591" s="47"/>
      <c r="R591" s="47"/>
      <c r="S591" s="47"/>
    </row>
    <row r="592" spans="1:19" x14ac:dyDescent="0.25">
      <c r="B592" s="30"/>
      <c r="C592" s="30"/>
      <c r="N592" s="47"/>
      <c r="O592" s="47"/>
      <c r="P592" s="47"/>
      <c r="Q592" s="47"/>
      <c r="R592" s="47"/>
      <c r="S592" s="47"/>
    </row>
    <row r="593" spans="1:19" x14ac:dyDescent="0.25">
      <c r="B593" s="30"/>
      <c r="C593" s="30"/>
      <c r="N593" s="47"/>
      <c r="O593" s="47"/>
      <c r="P593" s="47"/>
      <c r="Q593" s="47"/>
      <c r="R593" s="47"/>
      <c r="S593" s="47"/>
    </row>
    <row r="594" spans="1:19" x14ac:dyDescent="0.25">
      <c r="A594" s="30" t="s">
        <v>98</v>
      </c>
      <c r="B594" s="30" t="s">
        <v>917</v>
      </c>
      <c r="C594" s="30"/>
      <c r="N594" s="47"/>
      <c r="O594" s="47"/>
      <c r="P594" s="47"/>
      <c r="Q594" s="47"/>
      <c r="R594" s="47"/>
      <c r="S594" s="47"/>
    </row>
    <row r="595" spans="1:19" x14ac:dyDescent="0.25">
      <c r="B595" s="30" t="s">
        <v>945</v>
      </c>
      <c r="C595" s="30"/>
      <c r="N595" s="47"/>
      <c r="O595" s="47"/>
      <c r="P595" s="47"/>
      <c r="Q595" s="47"/>
      <c r="R595" s="47"/>
      <c r="S595" s="47"/>
    </row>
    <row r="596" spans="1:19" x14ac:dyDescent="0.25">
      <c r="B596" s="30" t="s">
        <v>1349</v>
      </c>
      <c r="C596" s="30"/>
      <c r="N596" s="47"/>
      <c r="O596" s="47"/>
      <c r="P596" s="47"/>
      <c r="Q596" s="47"/>
      <c r="R596" s="47"/>
      <c r="S596" s="47"/>
    </row>
    <row r="597" spans="1:19" x14ac:dyDescent="0.25">
      <c r="B597" s="30" t="s">
        <v>918</v>
      </c>
      <c r="C597" s="30"/>
      <c r="N597" s="47"/>
      <c r="O597" s="47"/>
      <c r="P597" s="47"/>
      <c r="Q597" s="47"/>
      <c r="R597" s="47"/>
      <c r="S597" s="47"/>
    </row>
    <row r="598" spans="1:19" x14ac:dyDescent="0.25">
      <c r="B598" s="30" t="s">
        <v>919</v>
      </c>
      <c r="C598" s="30"/>
      <c r="N598" s="47"/>
      <c r="O598" s="47"/>
      <c r="P598" s="47"/>
      <c r="Q598" s="47"/>
      <c r="R598" s="47"/>
      <c r="S598" s="47"/>
    </row>
    <row r="599" spans="1:19" x14ac:dyDescent="0.25">
      <c r="B599" s="30" t="s">
        <v>920</v>
      </c>
      <c r="C599" s="30"/>
      <c r="N599" s="47"/>
      <c r="O599" s="47"/>
      <c r="P599" s="47"/>
      <c r="Q599" s="47"/>
      <c r="R599" s="47"/>
      <c r="S599" s="47"/>
    </row>
    <row r="600" spans="1:19" x14ac:dyDescent="0.25">
      <c r="B600" s="30" t="s">
        <v>921</v>
      </c>
      <c r="C600" s="30"/>
      <c r="N600" s="47"/>
      <c r="O600" s="47"/>
      <c r="P600" s="47"/>
      <c r="Q600" s="47"/>
      <c r="R600" s="47"/>
      <c r="S600" s="47"/>
    </row>
    <row r="601" spans="1:19" x14ac:dyDescent="0.25">
      <c r="B601" s="30" t="s">
        <v>922</v>
      </c>
      <c r="C601" s="30"/>
      <c r="N601" s="47"/>
      <c r="O601" s="47"/>
      <c r="P601" s="47"/>
      <c r="Q601" s="47"/>
      <c r="R601" s="47"/>
      <c r="S601" s="47"/>
    </row>
    <row r="602" spans="1:19" x14ac:dyDescent="0.25">
      <c r="B602" s="30" t="s">
        <v>923</v>
      </c>
      <c r="C602" s="30"/>
      <c r="N602" s="47"/>
      <c r="O602" s="47"/>
      <c r="P602" s="47"/>
      <c r="Q602" s="47"/>
      <c r="R602" s="47"/>
      <c r="S602" s="47"/>
    </row>
    <row r="603" spans="1:19" x14ac:dyDescent="0.25">
      <c r="B603" s="30" t="s">
        <v>924</v>
      </c>
      <c r="C603" s="30"/>
      <c r="N603" s="47"/>
      <c r="O603" s="47"/>
      <c r="P603" s="47"/>
      <c r="Q603" s="47"/>
      <c r="R603" s="47"/>
      <c r="S603" s="47"/>
    </row>
    <row r="604" spans="1:19" x14ac:dyDescent="0.25">
      <c r="B604" s="30" t="s">
        <v>925</v>
      </c>
      <c r="C604" s="30"/>
      <c r="N604" s="47"/>
      <c r="O604" s="47"/>
      <c r="P604" s="47"/>
      <c r="Q604" s="47"/>
      <c r="R604" s="47"/>
      <c r="S604" s="47"/>
    </row>
    <row r="605" spans="1:19" x14ac:dyDescent="0.25">
      <c r="B605" s="30" t="s">
        <v>926</v>
      </c>
      <c r="C605" s="30"/>
      <c r="N605" s="47"/>
      <c r="O605" s="47"/>
      <c r="P605" s="47"/>
      <c r="Q605" s="47"/>
      <c r="R605" s="47"/>
      <c r="S605" s="47"/>
    </row>
    <row r="606" spans="1:19" x14ac:dyDescent="0.25">
      <c r="B606" s="30" t="s">
        <v>927</v>
      </c>
      <c r="C606" s="30"/>
      <c r="N606" s="47"/>
      <c r="O606" s="47"/>
      <c r="P606" s="47"/>
      <c r="Q606" s="47"/>
      <c r="R606" s="47"/>
      <c r="S606" s="47"/>
    </row>
    <row r="607" spans="1:19" x14ac:dyDescent="0.25">
      <c r="B607" s="30" t="s">
        <v>928</v>
      </c>
      <c r="C607" s="30"/>
      <c r="N607" s="47"/>
      <c r="O607" s="47"/>
      <c r="P607" s="47"/>
      <c r="Q607" s="47"/>
      <c r="R607" s="47"/>
      <c r="S607" s="47"/>
    </row>
    <row r="608" spans="1:19" x14ac:dyDescent="0.25">
      <c r="B608" s="30" t="s">
        <v>929</v>
      </c>
      <c r="C608" s="30"/>
      <c r="N608" s="47"/>
      <c r="O608" s="47"/>
      <c r="P608" s="47"/>
      <c r="Q608" s="47"/>
      <c r="R608" s="47"/>
      <c r="S608" s="47"/>
    </row>
    <row r="609" spans="2:19" x14ac:dyDescent="0.25">
      <c r="B609" s="30" t="s">
        <v>930</v>
      </c>
      <c r="C609" s="30"/>
      <c r="N609" s="47"/>
      <c r="O609" s="47"/>
      <c r="P609" s="47"/>
      <c r="Q609" s="47"/>
      <c r="R609" s="47"/>
      <c r="S609" s="47"/>
    </row>
    <row r="610" spans="2:19" x14ac:dyDescent="0.25">
      <c r="B610" s="30" t="s">
        <v>931</v>
      </c>
      <c r="C610" s="30"/>
      <c r="N610" s="47"/>
      <c r="O610" s="47"/>
      <c r="P610" s="47"/>
      <c r="Q610" s="47"/>
      <c r="R610" s="47"/>
      <c r="S610" s="47"/>
    </row>
    <row r="611" spans="2:19" x14ac:dyDescent="0.25">
      <c r="B611" s="30" t="s">
        <v>932</v>
      </c>
      <c r="C611" s="30"/>
      <c r="N611" s="47"/>
      <c r="O611" s="47"/>
      <c r="P611" s="47"/>
      <c r="Q611" s="47"/>
      <c r="R611" s="47"/>
      <c r="S611" s="47"/>
    </row>
    <row r="612" spans="2:19" x14ac:dyDescent="0.25">
      <c r="B612" s="30" t="s">
        <v>933</v>
      </c>
      <c r="C612" s="30"/>
      <c r="N612" s="47"/>
      <c r="O612" s="47"/>
      <c r="P612" s="47"/>
      <c r="Q612" s="47"/>
      <c r="R612" s="47"/>
      <c r="S612" s="47"/>
    </row>
    <row r="613" spans="2:19" x14ac:dyDescent="0.25">
      <c r="B613" s="30" t="s">
        <v>934</v>
      </c>
      <c r="C613" s="30"/>
      <c r="N613" s="47"/>
      <c r="O613" s="47"/>
      <c r="P613" s="47"/>
      <c r="Q613" s="47"/>
      <c r="R613" s="47"/>
      <c r="S613" s="47"/>
    </row>
    <row r="614" spans="2:19" x14ac:dyDescent="0.25">
      <c r="B614" s="30" t="s">
        <v>935</v>
      </c>
      <c r="C614" s="30"/>
      <c r="N614" s="47"/>
      <c r="O614" s="47"/>
      <c r="P614" s="47"/>
      <c r="Q614" s="47"/>
      <c r="R614" s="47"/>
      <c r="S614" s="47"/>
    </row>
    <row r="615" spans="2:19" x14ac:dyDescent="0.25">
      <c r="B615" s="30" t="s">
        <v>936</v>
      </c>
      <c r="C615" s="30"/>
      <c r="N615" s="47"/>
      <c r="O615" s="47"/>
      <c r="P615" s="47"/>
      <c r="Q615" s="47"/>
      <c r="R615" s="47"/>
      <c r="S615" s="47"/>
    </row>
    <row r="616" spans="2:19" x14ac:dyDescent="0.25">
      <c r="B616" s="30" t="s">
        <v>937</v>
      </c>
      <c r="C616" s="30"/>
      <c r="N616" s="47"/>
      <c r="O616" s="47"/>
      <c r="P616" s="47"/>
      <c r="Q616" s="47"/>
      <c r="R616" s="47"/>
      <c r="S616" s="47"/>
    </row>
    <row r="617" spans="2:19" x14ac:dyDescent="0.25">
      <c r="B617" s="30" t="s">
        <v>938</v>
      </c>
      <c r="C617" s="30"/>
      <c r="N617" s="47"/>
      <c r="O617" s="47"/>
      <c r="P617" s="47"/>
      <c r="Q617" s="47"/>
      <c r="R617" s="47"/>
      <c r="S617" s="47"/>
    </row>
    <row r="618" spans="2:19" x14ac:dyDescent="0.25">
      <c r="B618" s="30" t="s">
        <v>939</v>
      </c>
      <c r="C618" s="30"/>
      <c r="N618" s="47"/>
      <c r="O618" s="47"/>
      <c r="P618" s="47"/>
      <c r="Q618" s="47"/>
      <c r="R618" s="47"/>
      <c r="S618" s="47"/>
    </row>
    <row r="619" spans="2:19" x14ac:dyDescent="0.25">
      <c r="B619" s="30" t="s">
        <v>940</v>
      </c>
      <c r="C619" s="30"/>
      <c r="N619" s="47"/>
      <c r="O619" s="47"/>
      <c r="P619" s="47"/>
      <c r="Q619" s="47"/>
      <c r="R619" s="47"/>
      <c r="S619" s="47"/>
    </row>
    <row r="620" spans="2:19" x14ac:dyDescent="0.25">
      <c r="B620" s="30" t="s">
        <v>941</v>
      </c>
      <c r="C620" s="30"/>
      <c r="N620" s="47"/>
      <c r="O620" s="47"/>
      <c r="P620" s="47"/>
      <c r="Q620" s="47"/>
      <c r="R620" s="47"/>
      <c r="S620" s="47"/>
    </row>
    <row r="621" spans="2:19" x14ac:dyDescent="0.25">
      <c r="B621" s="30" t="s">
        <v>942</v>
      </c>
      <c r="C621" s="30"/>
      <c r="N621" s="47"/>
      <c r="O621" s="47"/>
      <c r="P621" s="47"/>
      <c r="Q621" s="47"/>
      <c r="R621" s="47"/>
      <c r="S621" s="47"/>
    </row>
    <row r="622" spans="2:19" x14ac:dyDescent="0.25">
      <c r="B622" s="30" t="s">
        <v>943</v>
      </c>
      <c r="C622" s="30"/>
      <c r="N622" s="47"/>
      <c r="O622" s="47"/>
      <c r="P622" s="47"/>
      <c r="Q622" s="47"/>
      <c r="R622" s="47"/>
      <c r="S622" s="47"/>
    </row>
    <row r="623" spans="2:19" x14ac:dyDescent="0.25">
      <c r="B623" s="30" t="s">
        <v>944</v>
      </c>
      <c r="C623" s="30"/>
      <c r="N623" s="47"/>
      <c r="O623" s="47"/>
      <c r="P623" s="47"/>
      <c r="Q623" s="47"/>
      <c r="R623" s="47"/>
      <c r="S623" s="47"/>
    </row>
    <row r="624" spans="2:19" ht="45.75" customHeight="1" x14ac:dyDescent="0.25">
      <c r="B624" s="872" t="s">
        <v>1467</v>
      </c>
      <c r="C624" s="873"/>
      <c r="D624" s="873"/>
      <c r="E624" s="873"/>
      <c r="F624" s="873"/>
      <c r="N624" s="47"/>
      <c r="O624" s="47"/>
      <c r="P624" s="47"/>
      <c r="Q624" s="47"/>
      <c r="R624" s="47"/>
      <c r="S624" s="47"/>
    </row>
    <row r="625" spans="1:19" x14ac:dyDescent="0.25">
      <c r="B625" s="30"/>
      <c r="C625" s="30"/>
      <c r="N625" s="47"/>
      <c r="O625" s="47"/>
      <c r="P625" s="47"/>
      <c r="Q625" s="47"/>
      <c r="R625" s="47"/>
      <c r="S625" s="47"/>
    </row>
    <row r="626" spans="1:19" x14ac:dyDescent="0.25">
      <c r="B626" s="30" t="s">
        <v>94</v>
      </c>
      <c r="C626" s="30">
        <v>1</v>
      </c>
      <c r="G626" s="58"/>
      <c r="H626" s="27">
        <f t="shared" ref="H626" si="48">G626*C626</f>
        <v>0</v>
      </c>
      <c r="N626" s="47"/>
      <c r="O626" s="47"/>
      <c r="P626" s="47"/>
      <c r="Q626" s="47"/>
      <c r="R626" s="47"/>
      <c r="S626" s="47"/>
    </row>
    <row r="627" spans="1:19" x14ac:dyDescent="0.25">
      <c r="B627" s="30"/>
      <c r="C627" s="30"/>
      <c r="N627" s="47"/>
      <c r="O627" s="47"/>
      <c r="P627" s="47"/>
      <c r="Q627" s="47"/>
      <c r="R627" s="47"/>
      <c r="S627" s="47"/>
    </row>
    <row r="628" spans="1:19" x14ac:dyDescent="0.25">
      <c r="A628" s="30" t="s">
        <v>122</v>
      </c>
      <c r="B628" s="30" t="s">
        <v>946</v>
      </c>
      <c r="C628" s="30"/>
      <c r="N628" s="47"/>
      <c r="O628" s="47"/>
      <c r="P628" s="47"/>
      <c r="Q628" s="47"/>
      <c r="R628" s="47"/>
      <c r="S628" s="47"/>
    </row>
    <row r="629" spans="1:19" x14ac:dyDescent="0.25">
      <c r="B629" s="30" t="s">
        <v>947</v>
      </c>
      <c r="C629" s="30"/>
      <c r="N629" s="47"/>
      <c r="O629" s="47"/>
      <c r="P629" s="47"/>
      <c r="Q629" s="47"/>
      <c r="R629" s="47"/>
      <c r="S629" s="47"/>
    </row>
    <row r="630" spans="1:19" x14ac:dyDescent="0.25">
      <c r="B630" s="30" t="s">
        <v>948</v>
      </c>
      <c r="C630" s="30"/>
      <c r="N630" s="47"/>
      <c r="O630" s="47"/>
      <c r="P630" s="47"/>
      <c r="Q630" s="47"/>
      <c r="R630" s="47"/>
      <c r="S630" s="47"/>
    </row>
    <row r="631" spans="1:19" x14ac:dyDescent="0.25">
      <c r="B631" s="30" t="s">
        <v>949</v>
      </c>
      <c r="C631" s="30"/>
      <c r="N631" s="47"/>
      <c r="O631" s="47"/>
      <c r="P631" s="47"/>
      <c r="Q631" s="47"/>
      <c r="R631" s="47"/>
      <c r="S631" s="47"/>
    </row>
    <row r="632" spans="1:19" x14ac:dyDescent="0.25">
      <c r="B632" s="30"/>
      <c r="C632" s="30"/>
      <c r="N632" s="47"/>
      <c r="O632" s="47"/>
      <c r="P632" s="47"/>
      <c r="Q632" s="47"/>
      <c r="R632" s="47"/>
      <c r="S632" s="47"/>
    </row>
    <row r="633" spans="1:19" x14ac:dyDescent="0.25">
      <c r="B633" s="30" t="s">
        <v>94</v>
      </c>
      <c r="C633" s="30">
        <v>1</v>
      </c>
      <c r="G633" s="58"/>
      <c r="H633" s="27">
        <f t="shared" ref="H633" si="49">G633*C633</f>
        <v>0</v>
      </c>
      <c r="N633" s="47"/>
      <c r="O633" s="47"/>
      <c r="P633" s="47"/>
      <c r="Q633" s="47"/>
      <c r="R633" s="47"/>
      <c r="S633" s="47"/>
    </row>
    <row r="634" spans="1:19" x14ac:dyDescent="0.25">
      <c r="B634" s="30"/>
      <c r="C634" s="30"/>
      <c r="N634" s="47"/>
      <c r="O634" s="47"/>
      <c r="P634" s="47"/>
      <c r="Q634" s="47"/>
      <c r="R634" s="47"/>
      <c r="S634" s="47"/>
    </row>
    <row r="635" spans="1:19" x14ac:dyDescent="0.25">
      <c r="B635" s="30"/>
      <c r="C635" s="30"/>
      <c r="N635" s="47"/>
      <c r="O635" s="47"/>
      <c r="P635" s="47"/>
      <c r="Q635" s="47"/>
      <c r="R635" s="47"/>
      <c r="S635" s="47"/>
    </row>
    <row r="636" spans="1:19" x14ac:dyDescent="0.25">
      <c r="A636" s="30" t="s">
        <v>123</v>
      </c>
      <c r="B636" s="30" t="s">
        <v>950</v>
      </c>
      <c r="C636" s="30"/>
      <c r="N636" s="47"/>
      <c r="O636" s="47"/>
      <c r="P636" s="47"/>
      <c r="Q636" s="47"/>
      <c r="R636" s="47"/>
      <c r="S636" s="47"/>
    </row>
    <row r="637" spans="1:19" x14ac:dyDescent="0.25">
      <c r="B637" s="30" t="s">
        <v>951</v>
      </c>
      <c r="C637" s="30"/>
      <c r="N637" s="47"/>
      <c r="O637" s="47"/>
      <c r="P637" s="47"/>
      <c r="Q637" s="47"/>
      <c r="R637" s="47"/>
      <c r="S637" s="47"/>
    </row>
    <row r="638" spans="1:19" x14ac:dyDescent="0.25">
      <c r="B638" s="30" t="s">
        <v>952</v>
      </c>
      <c r="C638" s="30"/>
      <c r="N638" s="47"/>
      <c r="O638" s="47"/>
      <c r="P638" s="47"/>
      <c r="Q638" s="47"/>
      <c r="R638" s="47"/>
      <c r="S638" s="47"/>
    </row>
    <row r="639" spans="1:19" x14ac:dyDescent="0.25">
      <c r="B639" s="30" t="s">
        <v>953</v>
      </c>
      <c r="C639" s="30"/>
      <c r="N639" s="47"/>
      <c r="O639" s="47"/>
      <c r="P639" s="47"/>
      <c r="Q639" s="47"/>
      <c r="R639" s="47"/>
      <c r="S639" s="47"/>
    </row>
    <row r="640" spans="1:19" x14ac:dyDescent="0.25">
      <c r="B640" s="30" t="s">
        <v>954</v>
      </c>
      <c r="C640" s="30"/>
      <c r="N640" s="47"/>
      <c r="O640" s="47"/>
      <c r="P640" s="47"/>
      <c r="Q640" s="47"/>
      <c r="R640" s="47"/>
      <c r="S640" s="47"/>
    </row>
    <row r="641" spans="1:19" x14ac:dyDescent="0.25">
      <c r="B641" s="30" t="s">
        <v>955</v>
      </c>
      <c r="C641" s="30"/>
      <c r="N641" s="47"/>
      <c r="O641" s="47"/>
      <c r="P641" s="47"/>
      <c r="Q641" s="47"/>
      <c r="R641" s="47"/>
      <c r="S641" s="47"/>
    </row>
    <row r="642" spans="1:19" x14ac:dyDescent="0.25">
      <c r="B642" s="30" t="s">
        <v>956</v>
      </c>
      <c r="C642" s="30"/>
      <c r="N642" s="47"/>
      <c r="O642" s="47"/>
      <c r="P642" s="47"/>
      <c r="Q642" s="47"/>
      <c r="R642" s="47"/>
      <c r="S642" s="47"/>
    </row>
    <row r="643" spans="1:19" x14ac:dyDescent="0.25">
      <c r="B643" s="30" t="s">
        <v>957</v>
      </c>
      <c r="C643" s="30"/>
      <c r="N643" s="47"/>
      <c r="O643" s="47"/>
      <c r="P643" s="47"/>
      <c r="Q643" s="47"/>
      <c r="R643" s="47"/>
      <c r="S643" s="47"/>
    </row>
    <row r="644" spans="1:19" x14ac:dyDescent="0.25">
      <c r="B644" s="30" t="s">
        <v>1350</v>
      </c>
      <c r="C644" s="30"/>
      <c r="N644" s="47"/>
      <c r="O644" s="47"/>
      <c r="P644" s="47"/>
      <c r="Q644" s="47"/>
      <c r="R644" s="47"/>
      <c r="S644" s="47"/>
    </row>
    <row r="645" spans="1:19" ht="45.75" customHeight="1" x14ac:dyDescent="0.25">
      <c r="B645" s="872" t="s">
        <v>1467</v>
      </c>
      <c r="C645" s="873"/>
      <c r="D645" s="873"/>
      <c r="E645" s="873"/>
      <c r="F645" s="873"/>
      <c r="N645" s="47"/>
      <c r="O645" s="47"/>
      <c r="P645" s="47"/>
      <c r="Q645" s="47"/>
      <c r="R645" s="47"/>
      <c r="S645" s="47"/>
    </row>
    <row r="646" spans="1:19" x14ac:dyDescent="0.25">
      <c r="B646" s="30"/>
      <c r="C646" s="30"/>
      <c r="N646" s="47"/>
      <c r="O646" s="47"/>
      <c r="P646" s="47"/>
      <c r="Q646" s="47"/>
      <c r="R646" s="47"/>
      <c r="S646" s="47"/>
    </row>
    <row r="647" spans="1:19" x14ac:dyDescent="0.25">
      <c r="B647" s="30" t="s">
        <v>916</v>
      </c>
      <c r="C647" s="30">
        <v>2</v>
      </c>
      <c r="G647" s="58"/>
      <c r="H647" s="27">
        <f t="shared" ref="H647" si="50">G647*C647</f>
        <v>0</v>
      </c>
      <c r="N647" s="47"/>
      <c r="O647" s="47"/>
      <c r="P647" s="47"/>
      <c r="Q647" s="47"/>
      <c r="R647" s="47"/>
      <c r="S647" s="47"/>
    </row>
    <row r="648" spans="1:19" x14ac:dyDescent="0.25">
      <c r="B648" s="30"/>
      <c r="C648" s="30"/>
      <c r="N648" s="47"/>
      <c r="O648" s="47"/>
      <c r="P648" s="47"/>
      <c r="Q648" s="47"/>
      <c r="R648" s="47"/>
      <c r="S648" s="47"/>
    </row>
    <row r="649" spans="1:19" x14ac:dyDescent="0.25">
      <c r="A649" s="30" t="s">
        <v>104</v>
      </c>
      <c r="B649" s="30" t="s">
        <v>958</v>
      </c>
      <c r="C649" s="30"/>
      <c r="N649" s="47"/>
      <c r="O649" s="47"/>
      <c r="P649" s="47"/>
      <c r="Q649" s="47"/>
      <c r="R649" s="47"/>
      <c r="S649" s="47"/>
    </row>
    <row r="650" spans="1:19" x14ac:dyDescent="0.25">
      <c r="B650" s="30" t="s">
        <v>959</v>
      </c>
      <c r="C650" s="30"/>
      <c r="N650" s="47"/>
      <c r="O650" s="47"/>
      <c r="P650" s="47"/>
      <c r="Q650" s="47"/>
      <c r="R650" s="47"/>
      <c r="S650" s="47"/>
    </row>
    <row r="651" spans="1:19" x14ac:dyDescent="0.25">
      <c r="B651" s="30" t="s">
        <v>960</v>
      </c>
      <c r="C651" s="30"/>
      <c r="N651" s="47"/>
      <c r="O651" s="47"/>
      <c r="P651" s="47"/>
      <c r="Q651" s="47"/>
      <c r="R651" s="47"/>
      <c r="S651" s="47"/>
    </row>
    <row r="652" spans="1:19" x14ac:dyDescent="0.25">
      <c r="B652" s="30" t="s">
        <v>961</v>
      </c>
      <c r="C652" s="30"/>
      <c r="N652" s="47"/>
      <c r="O652" s="47"/>
      <c r="P652" s="47"/>
      <c r="Q652" s="47"/>
      <c r="R652" s="47"/>
      <c r="S652" s="47"/>
    </row>
    <row r="653" spans="1:19" x14ac:dyDescent="0.25">
      <c r="B653" s="30" t="s">
        <v>962</v>
      </c>
      <c r="C653" s="30"/>
      <c r="N653" s="47"/>
      <c r="O653" s="47"/>
      <c r="P653" s="47"/>
      <c r="Q653" s="47"/>
      <c r="R653" s="47"/>
      <c r="S653" s="47"/>
    </row>
    <row r="654" spans="1:19" x14ac:dyDescent="0.25">
      <c r="B654" s="30" t="s">
        <v>963</v>
      </c>
      <c r="C654" s="30"/>
      <c r="N654" s="47"/>
      <c r="O654" s="47"/>
      <c r="P654" s="47"/>
      <c r="Q654" s="47"/>
      <c r="R654" s="47"/>
      <c r="S654" s="47"/>
    </row>
    <row r="655" spans="1:19" x14ac:dyDescent="0.25">
      <c r="B655" s="30" t="s">
        <v>1221</v>
      </c>
      <c r="C655" s="30"/>
      <c r="N655" s="47"/>
      <c r="O655" s="47"/>
      <c r="P655" s="47"/>
      <c r="Q655" s="47"/>
      <c r="R655" s="47"/>
      <c r="S655" s="47"/>
    </row>
    <row r="656" spans="1:19" x14ac:dyDescent="0.25">
      <c r="B656" s="30"/>
      <c r="C656" s="30"/>
      <c r="N656" s="47"/>
      <c r="O656" s="47"/>
      <c r="P656" s="47"/>
      <c r="Q656" s="47"/>
      <c r="R656" s="47"/>
      <c r="S656" s="47"/>
    </row>
    <row r="657" spans="1:19" x14ac:dyDescent="0.25">
      <c r="B657" s="30" t="s">
        <v>916</v>
      </c>
      <c r="C657" s="30">
        <v>2</v>
      </c>
      <c r="G657" s="58"/>
      <c r="H657" s="27">
        <f t="shared" ref="H657" si="51">G657*C657</f>
        <v>0</v>
      </c>
      <c r="N657" s="47"/>
      <c r="O657" s="47"/>
      <c r="P657" s="47"/>
      <c r="Q657" s="47"/>
      <c r="R657" s="47"/>
      <c r="S657" s="47"/>
    </row>
    <row r="658" spans="1:19" x14ac:dyDescent="0.25">
      <c r="B658" s="30"/>
      <c r="C658" s="30"/>
      <c r="N658" s="47"/>
      <c r="O658" s="47"/>
      <c r="P658" s="47"/>
      <c r="Q658" s="47"/>
      <c r="R658" s="47"/>
      <c r="S658" s="47"/>
    </row>
    <row r="659" spans="1:19" x14ac:dyDescent="0.25">
      <c r="A659" s="30" t="s">
        <v>150</v>
      </c>
      <c r="B659" s="30" t="s">
        <v>372</v>
      </c>
      <c r="C659" s="30"/>
      <c r="N659" s="47"/>
      <c r="O659" s="47"/>
      <c r="P659" s="47"/>
      <c r="Q659" s="47"/>
      <c r="R659" s="47"/>
      <c r="S659" s="47"/>
    </row>
    <row r="660" spans="1:19" x14ac:dyDescent="0.25">
      <c r="B660" s="30" t="s">
        <v>377</v>
      </c>
      <c r="C660" s="30"/>
      <c r="N660" s="47"/>
      <c r="O660" s="47"/>
      <c r="P660" s="47"/>
      <c r="Q660" s="47"/>
      <c r="R660" s="47"/>
      <c r="S660" s="47"/>
    </row>
    <row r="661" spans="1:19" x14ac:dyDescent="0.25">
      <c r="B661" s="30"/>
      <c r="C661" s="30"/>
      <c r="N661" s="47"/>
      <c r="O661" s="47"/>
      <c r="P661" s="47"/>
      <c r="Q661" s="47"/>
      <c r="R661" s="47"/>
      <c r="S661" s="47"/>
    </row>
    <row r="662" spans="1:19" x14ac:dyDescent="0.25">
      <c r="A662" s="30" t="s">
        <v>178</v>
      </c>
      <c r="B662" s="30" t="s">
        <v>373</v>
      </c>
      <c r="C662" s="30"/>
      <c r="N662" s="47"/>
      <c r="O662" s="47"/>
      <c r="P662" s="47"/>
      <c r="Q662" s="47"/>
      <c r="R662" s="47"/>
      <c r="S662" s="47"/>
    </row>
    <row r="663" spans="1:19" x14ac:dyDescent="0.25">
      <c r="B663" s="30" t="s">
        <v>1082</v>
      </c>
      <c r="C663" s="30"/>
      <c r="N663" s="47"/>
      <c r="O663" s="47"/>
      <c r="P663" s="47"/>
      <c r="Q663" s="47"/>
      <c r="R663" s="47"/>
      <c r="S663" s="47"/>
    </row>
    <row r="664" spans="1:19" x14ac:dyDescent="0.25">
      <c r="B664" s="30" t="s">
        <v>374</v>
      </c>
      <c r="C664" s="30"/>
      <c r="N664" s="47"/>
      <c r="O664" s="47"/>
      <c r="P664" s="47"/>
      <c r="Q664" s="47"/>
      <c r="R664" s="47"/>
      <c r="S664" s="47"/>
    </row>
    <row r="665" spans="1:19" x14ac:dyDescent="0.25">
      <c r="B665" s="30" t="s">
        <v>375</v>
      </c>
      <c r="C665" s="30"/>
      <c r="N665" s="47"/>
      <c r="O665" s="47"/>
      <c r="P665" s="47"/>
      <c r="Q665" s="47"/>
      <c r="R665" s="47"/>
      <c r="S665" s="47"/>
    </row>
    <row r="666" spans="1:19" x14ac:dyDescent="0.25">
      <c r="B666" s="30" t="s">
        <v>376</v>
      </c>
      <c r="C666" s="30"/>
      <c r="N666" s="47"/>
      <c r="O666" s="47"/>
      <c r="P666" s="47"/>
      <c r="Q666" s="47"/>
      <c r="R666" s="47"/>
      <c r="S666" s="47"/>
    </row>
    <row r="667" spans="1:19" x14ac:dyDescent="0.25">
      <c r="B667" s="30" t="s">
        <v>1083</v>
      </c>
      <c r="C667" s="30"/>
      <c r="N667" s="47"/>
      <c r="O667" s="47"/>
      <c r="P667" s="47"/>
      <c r="Q667" s="47"/>
      <c r="R667" s="47"/>
      <c r="S667" s="47"/>
    </row>
    <row r="668" spans="1:19" x14ac:dyDescent="0.25">
      <c r="B668" s="30" t="s">
        <v>378</v>
      </c>
      <c r="C668" s="30"/>
      <c r="N668" s="47"/>
      <c r="O668" s="47"/>
      <c r="P668" s="47"/>
      <c r="Q668" s="47"/>
      <c r="R668" s="47"/>
      <c r="S668" s="47"/>
    </row>
    <row r="669" spans="1:19" x14ac:dyDescent="0.25">
      <c r="B669" s="30"/>
      <c r="C669" s="30"/>
      <c r="N669" s="47"/>
      <c r="O669" s="47"/>
      <c r="P669" s="47"/>
      <c r="Q669" s="47"/>
      <c r="R669" s="47"/>
      <c r="S669" s="47"/>
    </row>
    <row r="670" spans="1:19" x14ac:dyDescent="0.25">
      <c r="B670" s="30" t="s">
        <v>350</v>
      </c>
      <c r="C670" s="30">
        <v>8</v>
      </c>
      <c r="G670" s="58"/>
      <c r="H670" s="27">
        <f t="shared" ref="H670" si="52">G670*C670</f>
        <v>0</v>
      </c>
      <c r="N670" s="47"/>
      <c r="O670" s="47"/>
      <c r="P670" s="47"/>
      <c r="Q670" s="47"/>
      <c r="R670" s="47"/>
      <c r="S670" s="47"/>
    </row>
    <row r="671" spans="1:19" x14ac:dyDescent="0.25">
      <c r="B671" s="30"/>
      <c r="C671" s="30"/>
      <c r="N671" s="47"/>
      <c r="O671" s="47"/>
      <c r="P671" s="47"/>
      <c r="Q671" s="47"/>
      <c r="R671" s="47"/>
      <c r="S671" s="47"/>
    </row>
    <row r="672" spans="1:19" x14ac:dyDescent="0.25">
      <c r="A672" s="30" t="s">
        <v>179</v>
      </c>
      <c r="B672" s="30" t="s">
        <v>379</v>
      </c>
      <c r="C672" s="30"/>
      <c r="N672" s="47"/>
      <c r="O672" s="47"/>
      <c r="P672" s="47"/>
      <c r="Q672" s="47"/>
      <c r="R672" s="47"/>
      <c r="S672" s="47"/>
    </row>
    <row r="673" spans="1:19" x14ac:dyDescent="0.25">
      <c r="B673" s="30" t="s">
        <v>1082</v>
      </c>
      <c r="C673" s="30"/>
      <c r="N673" s="47"/>
      <c r="O673" s="47"/>
      <c r="P673" s="47"/>
      <c r="Q673" s="47"/>
      <c r="R673" s="47"/>
      <c r="S673" s="47"/>
    </row>
    <row r="674" spans="1:19" x14ac:dyDescent="0.25">
      <c r="B674" s="30" t="s">
        <v>374</v>
      </c>
      <c r="C674" s="30"/>
      <c r="N674" s="47"/>
      <c r="O674" s="47"/>
      <c r="P674" s="47"/>
      <c r="Q674" s="47"/>
      <c r="R674" s="47"/>
      <c r="S674" s="47"/>
    </row>
    <row r="675" spans="1:19" x14ac:dyDescent="0.25">
      <c r="B675" s="30" t="s">
        <v>376</v>
      </c>
      <c r="C675" s="30"/>
      <c r="N675" s="47"/>
      <c r="O675" s="47"/>
      <c r="P675" s="47"/>
      <c r="Q675" s="47"/>
      <c r="R675" s="47"/>
      <c r="S675" s="47"/>
    </row>
    <row r="676" spans="1:19" x14ac:dyDescent="0.25">
      <c r="B676" s="30" t="s">
        <v>1083</v>
      </c>
      <c r="C676" s="30"/>
      <c r="N676" s="47"/>
      <c r="O676" s="47"/>
      <c r="P676" s="47"/>
      <c r="Q676" s="47"/>
      <c r="R676" s="47"/>
      <c r="S676" s="47"/>
    </row>
    <row r="677" spans="1:19" x14ac:dyDescent="0.25">
      <c r="B677" s="30" t="s">
        <v>378</v>
      </c>
      <c r="C677" s="30"/>
      <c r="N677" s="47"/>
      <c r="O677" s="47"/>
      <c r="P677" s="47"/>
      <c r="Q677" s="47"/>
      <c r="R677" s="47"/>
      <c r="S677" s="47"/>
    </row>
    <row r="678" spans="1:19" x14ac:dyDescent="0.25">
      <c r="B678" s="30"/>
      <c r="C678" s="30"/>
      <c r="N678" s="47"/>
      <c r="O678" s="47"/>
      <c r="P678" s="47"/>
      <c r="Q678" s="47"/>
      <c r="R678" s="47"/>
      <c r="S678" s="47"/>
    </row>
    <row r="679" spans="1:19" x14ac:dyDescent="0.25">
      <c r="B679" s="30" t="s">
        <v>350</v>
      </c>
      <c r="C679" s="30">
        <v>5</v>
      </c>
      <c r="G679" s="58"/>
      <c r="H679" s="27">
        <f t="shared" ref="H679" si="53">G679*C679</f>
        <v>0</v>
      </c>
      <c r="N679" s="47"/>
      <c r="O679" s="47"/>
      <c r="P679" s="47"/>
      <c r="Q679" s="47"/>
      <c r="R679" s="47"/>
      <c r="S679" s="47"/>
    </row>
    <row r="680" spans="1:19" x14ac:dyDescent="0.25">
      <c r="B680" s="30"/>
      <c r="C680" s="30"/>
      <c r="N680" s="47"/>
      <c r="O680" s="47"/>
      <c r="P680" s="47"/>
      <c r="Q680" s="47"/>
      <c r="R680" s="47"/>
      <c r="S680" s="47"/>
    </row>
    <row r="681" spans="1:19" x14ac:dyDescent="0.25">
      <c r="A681" s="30" t="s">
        <v>180</v>
      </c>
      <c r="B681" s="30" t="s">
        <v>381</v>
      </c>
      <c r="C681" s="30"/>
      <c r="N681" s="47"/>
      <c r="O681" s="47"/>
      <c r="P681" s="47"/>
      <c r="Q681" s="47"/>
      <c r="R681" s="47"/>
      <c r="S681" s="47"/>
    </row>
    <row r="682" spans="1:19" x14ac:dyDescent="0.25">
      <c r="B682" s="30" t="s">
        <v>1082</v>
      </c>
      <c r="C682" s="30"/>
      <c r="N682" s="47"/>
      <c r="O682" s="47"/>
      <c r="P682" s="47"/>
      <c r="Q682" s="47"/>
      <c r="R682" s="47"/>
      <c r="S682" s="47"/>
    </row>
    <row r="683" spans="1:19" x14ac:dyDescent="0.25">
      <c r="B683" s="30" t="s">
        <v>380</v>
      </c>
      <c r="C683" s="30"/>
      <c r="N683" s="47"/>
      <c r="O683" s="47"/>
      <c r="P683" s="47"/>
      <c r="Q683" s="47"/>
      <c r="R683" s="47"/>
      <c r="S683" s="47"/>
    </row>
    <row r="684" spans="1:19" x14ac:dyDescent="0.25">
      <c r="B684" s="30" t="s">
        <v>382</v>
      </c>
      <c r="C684" s="30"/>
      <c r="N684" s="47"/>
      <c r="O684" s="47"/>
      <c r="P684" s="47"/>
      <c r="Q684" s="47"/>
      <c r="R684" s="47"/>
      <c r="S684" s="47"/>
    </row>
    <row r="685" spans="1:19" x14ac:dyDescent="0.25">
      <c r="B685" s="30" t="s">
        <v>383</v>
      </c>
      <c r="C685" s="30"/>
      <c r="N685" s="47"/>
      <c r="O685" s="47"/>
      <c r="P685" s="47"/>
      <c r="Q685" s="47"/>
      <c r="R685" s="47"/>
      <c r="S685" s="47"/>
    </row>
    <row r="686" spans="1:19" x14ac:dyDescent="0.25">
      <c r="B686" s="30" t="s">
        <v>384</v>
      </c>
      <c r="C686" s="30"/>
      <c r="N686" s="47"/>
      <c r="O686" s="47"/>
      <c r="P686" s="47"/>
      <c r="Q686" s="47"/>
      <c r="R686" s="47"/>
      <c r="S686" s="47"/>
    </row>
    <row r="687" spans="1:19" x14ac:dyDescent="0.25">
      <c r="B687" s="30" t="s">
        <v>1083</v>
      </c>
      <c r="C687" s="30"/>
      <c r="N687" s="47"/>
      <c r="O687" s="47"/>
      <c r="P687" s="47"/>
      <c r="Q687" s="47"/>
      <c r="R687" s="47"/>
      <c r="S687" s="47"/>
    </row>
    <row r="688" spans="1:19" x14ac:dyDescent="0.25">
      <c r="B688" s="30" t="s">
        <v>378</v>
      </c>
      <c r="C688" s="30"/>
      <c r="N688" s="47"/>
      <c r="O688" s="47"/>
      <c r="P688" s="47"/>
      <c r="Q688" s="47"/>
      <c r="R688" s="47"/>
      <c r="S688" s="47"/>
    </row>
    <row r="689" spans="1:19" x14ac:dyDescent="0.25">
      <c r="B689" s="30"/>
      <c r="C689" s="30"/>
      <c r="N689" s="47"/>
      <c r="O689" s="47"/>
      <c r="P689" s="47"/>
      <c r="Q689" s="47"/>
      <c r="R689" s="47"/>
      <c r="S689" s="47"/>
    </row>
    <row r="690" spans="1:19" x14ac:dyDescent="0.25">
      <c r="B690" s="30" t="s">
        <v>350</v>
      </c>
      <c r="C690" s="30">
        <v>7</v>
      </c>
      <c r="G690" s="58"/>
      <c r="H690" s="27">
        <f t="shared" ref="H690" si="54">G690*C690</f>
        <v>0</v>
      </c>
      <c r="N690" s="47"/>
      <c r="O690" s="47"/>
      <c r="P690" s="47"/>
      <c r="Q690" s="47"/>
      <c r="R690" s="47"/>
      <c r="S690" s="47"/>
    </row>
    <row r="691" spans="1:19" x14ac:dyDescent="0.25">
      <c r="B691" s="30"/>
      <c r="C691" s="30"/>
      <c r="N691" s="47"/>
      <c r="O691" s="47"/>
      <c r="P691" s="47"/>
      <c r="Q691" s="47"/>
      <c r="R691" s="47"/>
      <c r="S691" s="47"/>
    </row>
    <row r="692" spans="1:19" x14ac:dyDescent="0.25">
      <c r="B692" s="30"/>
      <c r="C692" s="30"/>
      <c r="N692" s="47"/>
      <c r="O692" s="47"/>
      <c r="P692" s="47"/>
      <c r="Q692" s="47"/>
      <c r="R692" s="47"/>
      <c r="S692" s="47"/>
    </row>
    <row r="693" spans="1:19" x14ac:dyDescent="0.25">
      <c r="A693" s="30" t="s">
        <v>125</v>
      </c>
      <c r="B693" s="30" t="s">
        <v>385</v>
      </c>
      <c r="C693" s="30"/>
      <c r="N693" s="47"/>
      <c r="O693" s="47"/>
      <c r="P693" s="47"/>
      <c r="Q693" s="47"/>
      <c r="R693" s="47"/>
      <c r="S693" s="47"/>
    </row>
    <row r="694" spans="1:19" x14ac:dyDescent="0.25">
      <c r="B694" s="30" t="s">
        <v>386</v>
      </c>
      <c r="C694" s="30"/>
      <c r="N694" s="47"/>
      <c r="O694" s="47"/>
      <c r="P694" s="47"/>
      <c r="Q694" s="47"/>
      <c r="R694" s="47"/>
      <c r="S694" s="47"/>
    </row>
    <row r="695" spans="1:19" x14ac:dyDescent="0.25">
      <c r="B695" s="30" t="s">
        <v>387</v>
      </c>
      <c r="C695" s="30"/>
      <c r="N695" s="47"/>
      <c r="O695" s="47"/>
      <c r="P695" s="47"/>
      <c r="Q695" s="47"/>
      <c r="R695" s="47"/>
      <c r="S695" s="47"/>
    </row>
    <row r="696" spans="1:19" x14ac:dyDescent="0.25">
      <c r="B696" s="30"/>
      <c r="C696" s="30"/>
      <c r="N696" s="47"/>
      <c r="O696" s="47"/>
      <c r="P696" s="47"/>
      <c r="Q696" s="47"/>
      <c r="R696" s="47"/>
      <c r="S696" s="47"/>
    </row>
    <row r="697" spans="1:19" x14ac:dyDescent="0.25">
      <c r="B697" s="30" t="s">
        <v>124</v>
      </c>
      <c r="C697" s="30">
        <v>6</v>
      </c>
      <c r="G697" s="58"/>
      <c r="H697" s="27">
        <f t="shared" ref="H697" si="55">G697*C697</f>
        <v>0</v>
      </c>
      <c r="N697" s="47"/>
      <c r="O697" s="47"/>
      <c r="P697" s="47"/>
      <c r="Q697" s="47"/>
      <c r="R697" s="47"/>
      <c r="S697" s="47"/>
    </row>
    <row r="698" spans="1:19" s="30" customFormat="1" x14ac:dyDescent="0.25">
      <c r="G698" s="175"/>
      <c r="N698" s="33"/>
      <c r="O698" s="33"/>
      <c r="P698" s="33"/>
      <c r="Q698" s="33"/>
      <c r="R698" s="33"/>
      <c r="S698" s="33"/>
    </row>
    <row r="699" spans="1:19" s="196" customFormat="1" x14ac:dyDescent="0.25">
      <c r="A699" s="30"/>
      <c r="G699" s="180"/>
      <c r="I699" s="30"/>
      <c r="N699" s="354"/>
      <c r="O699" s="354"/>
      <c r="P699" s="354"/>
      <c r="Q699" s="354"/>
      <c r="R699" s="354"/>
      <c r="S699" s="354"/>
    </row>
    <row r="700" spans="1:19" s="196" customFormat="1" x14ac:dyDescent="0.25">
      <c r="A700" s="49" t="s">
        <v>678</v>
      </c>
      <c r="B700" s="49"/>
      <c r="C700" s="49"/>
      <c r="D700" s="49"/>
      <c r="E700" s="49"/>
      <c r="F700" s="56"/>
      <c r="G700" s="179"/>
      <c r="H700" s="50">
        <f>SUM(H566:H698)</f>
        <v>0</v>
      </c>
      <c r="I700" s="30"/>
      <c r="N700" s="354"/>
      <c r="O700" s="354"/>
      <c r="P700" s="354"/>
      <c r="Q700" s="354"/>
      <c r="R700" s="354"/>
      <c r="S700" s="354"/>
    </row>
    <row r="701" spans="1:19" s="196" customFormat="1" x14ac:dyDescent="0.25">
      <c r="A701" s="51"/>
      <c r="B701" s="51"/>
      <c r="C701" s="51"/>
      <c r="D701" s="51"/>
      <c r="E701" s="51"/>
      <c r="F701" s="33"/>
      <c r="G701" s="181"/>
      <c r="H701" s="33"/>
      <c r="I701" s="30"/>
      <c r="N701" s="354"/>
      <c r="O701" s="354"/>
      <c r="P701" s="354"/>
      <c r="Q701" s="354"/>
      <c r="R701" s="354"/>
      <c r="S701" s="354"/>
    </row>
    <row r="702" spans="1:19" s="196" customFormat="1" x14ac:dyDescent="0.25">
      <c r="A702" s="30"/>
      <c r="G702" s="180"/>
      <c r="I702" s="30"/>
      <c r="N702" s="354"/>
      <c r="O702" s="354"/>
      <c r="P702" s="354"/>
      <c r="Q702" s="354"/>
      <c r="R702" s="354"/>
      <c r="S702" s="354"/>
    </row>
    <row r="703" spans="1:19" x14ac:dyDescent="0.25">
      <c r="I703" s="30"/>
      <c r="N703" s="47"/>
      <c r="O703" s="47"/>
      <c r="P703" s="47"/>
      <c r="Q703" s="47"/>
      <c r="R703" s="47"/>
      <c r="S703" s="47"/>
    </row>
    <row r="704" spans="1:19" x14ac:dyDescent="0.25">
      <c r="I704" s="30"/>
      <c r="N704" s="47"/>
      <c r="O704" s="47"/>
      <c r="P704" s="47"/>
      <c r="Q704" s="47"/>
      <c r="R704" s="47"/>
      <c r="S704" s="47"/>
    </row>
    <row r="705" spans="14:19" x14ac:dyDescent="0.25">
      <c r="N705" s="47"/>
      <c r="O705" s="47"/>
      <c r="P705" s="47"/>
      <c r="Q705" s="47"/>
      <c r="R705" s="47"/>
      <c r="S705" s="47"/>
    </row>
    <row r="706" spans="14:19" x14ac:dyDescent="0.25">
      <c r="N706" s="47"/>
      <c r="O706" s="47"/>
      <c r="P706" s="47"/>
      <c r="Q706" s="47"/>
      <c r="R706" s="47"/>
      <c r="S706" s="47"/>
    </row>
    <row r="707" spans="14:19" x14ac:dyDescent="0.25">
      <c r="N707" s="47"/>
      <c r="O707" s="47"/>
      <c r="P707" s="47"/>
      <c r="Q707" s="47"/>
      <c r="R707" s="47"/>
      <c r="S707" s="47"/>
    </row>
    <row r="708" spans="14:19" x14ac:dyDescent="0.25">
      <c r="N708" s="47"/>
      <c r="O708" s="47"/>
      <c r="P708" s="47"/>
      <c r="Q708" s="47"/>
      <c r="R708" s="47"/>
      <c r="S708" s="47"/>
    </row>
    <row r="709" spans="14:19" x14ac:dyDescent="0.25">
      <c r="N709" s="47"/>
      <c r="O709" s="47"/>
      <c r="P709" s="47"/>
      <c r="Q709" s="47"/>
      <c r="R709" s="47"/>
      <c r="S709" s="47"/>
    </row>
    <row r="710" spans="14:19" x14ac:dyDescent="0.25">
      <c r="N710" s="47"/>
      <c r="O710" s="47"/>
      <c r="P710" s="47"/>
      <c r="Q710" s="47"/>
      <c r="R710" s="47"/>
      <c r="S710" s="47"/>
    </row>
    <row r="711" spans="14:19" x14ac:dyDescent="0.25">
      <c r="N711" s="47"/>
      <c r="O711" s="47"/>
      <c r="P711" s="47"/>
      <c r="Q711" s="47"/>
      <c r="R711" s="47"/>
      <c r="S711" s="47"/>
    </row>
    <row r="712" spans="14:19" x14ac:dyDescent="0.25">
      <c r="N712" s="47"/>
      <c r="O712" s="47"/>
      <c r="P712" s="47"/>
      <c r="Q712" s="47"/>
      <c r="R712" s="47"/>
      <c r="S712" s="47"/>
    </row>
    <row r="713" spans="14:19" x14ac:dyDescent="0.25">
      <c r="N713" s="47"/>
      <c r="O713" s="47"/>
      <c r="P713" s="47"/>
      <c r="Q713" s="47"/>
      <c r="R713" s="47"/>
      <c r="S713" s="47"/>
    </row>
    <row r="714" spans="14:19" x14ac:dyDescent="0.25">
      <c r="N714" s="47"/>
      <c r="O714" s="47"/>
      <c r="P714" s="47"/>
      <c r="Q714" s="47"/>
      <c r="R714" s="47"/>
      <c r="S714" s="47"/>
    </row>
    <row r="715" spans="14:19" x14ac:dyDescent="0.25">
      <c r="N715" s="47"/>
      <c r="O715" s="47"/>
      <c r="P715" s="47"/>
      <c r="Q715" s="47"/>
      <c r="R715" s="47"/>
      <c r="S715" s="47"/>
    </row>
    <row r="716" spans="14:19" x14ac:dyDescent="0.25">
      <c r="N716" s="47"/>
      <c r="O716" s="47"/>
      <c r="P716" s="47"/>
      <c r="Q716" s="47"/>
      <c r="R716" s="47"/>
      <c r="S716" s="47"/>
    </row>
    <row r="717" spans="14:19" x14ac:dyDescent="0.25">
      <c r="N717" s="47"/>
      <c r="O717" s="47"/>
      <c r="P717" s="47"/>
      <c r="Q717" s="47"/>
      <c r="R717" s="47"/>
      <c r="S717" s="47"/>
    </row>
    <row r="718" spans="14:19" x14ac:dyDescent="0.25">
      <c r="N718" s="47"/>
      <c r="O718" s="47"/>
      <c r="P718" s="47"/>
      <c r="Q718" s="47"/>
      <c r="R718" s="47"/>
      <c r="S718" s="47"/>
    </row>
    <row r="719" spans="14:19" x14ac:dyDescent="0.25">
      <c r="N719" s="47"/>
      <c r="O719" s="47"/>
      <c r="P719" s="47"/>
      <c r="Q719" s="47"/>
      <c r="R719" s="47"/>
      <c r="S719" s="47"/>
    </row>
    <row r="720" spans="14:19" x14ac:dyDescent="0.25">
      <c r="N720" s="47"/>
      <c r="O720" s="47"/>
      <c r="P720" s="47"/>
      <c r="Q720" s="47"/>
      <c r="R720" s="47"/>
      <c r="S720" s="47"/>
    </row>
    <row r="721" spans="14:19" x14ac:dyDescent="0.25">
      <c r="N721" s="47"/>
      <c r="O721" s="47"/>
      <c r="P721" s="47"/>
      <c r="Q721" s="47"/>
      <c r="R721" s="47"/>
      <c r="S721" s="47"/>
    </row>
    <row r="722" spans="14:19" x14ac:dyDescent="0.25">
      <c r="N722" s="47"/>
      <c r="O722" s="47"/>
      <c r="P722" s="47"/>
      <c r="Q722" s="47"/>
      <c r="R722" s="47"/>
      <c r="S722" s="47"/>
    </row>
    <row r="723" spans="14:19" x14ac:dyDescent="0.25">
      <c r="N723" s="47"/>
      <c r="O723" s="47"/>
      <c r="P723" s="47"/>
      <c r="Q723" s="47"/>
      <c r="R723" s="47"/>
      <c r="S723" s="47"/>
    </row>
    <row r="724" spans="14:19" x14ac:dyDescent="0.25">
      <c r="N724" s="47"/>
      <c r="O724" s="47"/>
      <c r="P724" s="47"/>
      <c r="Q724" s="47"/>
      <c r="R724" s="47"/>
      <c r="S724" s="47"/>
    </row>
    <row r="725" spans="14:19" x14ac:dyDescent="0.25">
      <c r="N725" s="47"/>
      <c r="O725" s="47"/>
      <c r="P725" s="47"/>
      <c r="Q725" s="47"/>
      <c r="R725" s="47"/>
      <c r="S725" s="47"/>
    </row>
    <row r="726" spans="14:19" x14ac:dyDescent="0.25">
      <c r="N726" s="47"/>
      <c r="O726" s="47"/>
      <c r="P726" s="47"/>
      <c r="Q726" s="47"/>
      <c r="R726" s="47"/>
      <c r="S726" s="47"/>
    </row>
    <row r="727" spans="14:19" x14ac:dyDescent="0.25">
      <c r="N727" s="47"/>
      <c r="O727" s="47"/>
      <c r="P727" s="47"/>
      <c r="Q727" s="47"/>
      <c r="R727" s="47"/>
      <c r="S727" s="47"/>
    </row>
    <row r="728" spans="14:19" x14ac:dyDescent="0.25">
      <c r="N728" s="47"/>
      <c r="O728" s="47"/>
      <c r="P728" s="47"/>
      <c r="Q728" s="47"/>
      <c r="R728" s="47"/>
      <c r="S728" s="47"/>
    </row>
    <row r="729" spans="14:19" x14ac:dyDescent="0.25">
      <c r="N729" s="47"/>
      <c r="O729" s="47"/>
      <c r="P729" s="47"/>
      <c r="Q729" s="47"/>
      <c r="R729" s="47"/>
      <c r="S729" s="47"/>
    </row>
    <row r="730" spans="14:19" x14ac:dyDescent="0.25">
      <c r="N730" s="47"/>
      <c r="O730" s="47"/>
      <c r="P730" s="47"/>
      <c r="Q730" s="47"/>
      <c r="R730" s="47"/>
      <c r="S730" s="47"/>
    </row>
    <row r="731" spans="14:19" x14ac:dyDescent="0.25">
      <c r="N731" s="47"/>
      <c r="O731" s="47"/>
      <c r="P731" s="47"/>
      <c r="Q731" s="47"/>
      <c r="R731" s="47"/>
      <c r="S731" s="47"/>
    </row>
    <row r="732" spans="14:19" x14ac:dyDescent="0.25">
      <c r="N732" s="47"/>
      <c r="O732" s="47"/>
      <c r="P732" s="47"/>
      <c r="Q732" s="47"/>
      <c r="R732" s="47"/>
      <c r="S732" s="47"/>
    </row>
    <row r="733" spans="14:19" x14ac:dyDescent="0.25">
      <c r="N733" s="47"/>
      <c r="O733" s="47"/>
      <c r="P733" s="47"/>
      <c r="Q733" s="47"/>
      <c r="R733" s="47"/>
      <c r="S733" s="47"/>
    </row>
    <row r="734" spans="14:19" x14ac:dyDescent="0.25">
      <c r="N734" s="47"/>
      <c r="O734" s="47"/>
      <c r="P734" s="47"/>
      <c r="Q734" s="47"/>
      <c r="R734" s="47"/>
      <c r="S734" s="47"/>
    </row>
    <row r="735" spans="14:19" x14ac:dyDescent="0.25">
      <c r="N735" s="47"/>
      <c r="O735" s="47"/>
      <c r="P735" s="47"/>
      <c r="Q735" s="47"/>
      <c r="R735" s="47"/>
      <c r="S735" s="47"/>
    </row>
    <row r="736" spans="14:19" x14ac:dyDescent="0.25">
      <c r="N736" s="47"/>
      <c r="O736" s="47"/>
      <c r="P736" s="47"/>
      <c r="Q736" s="47"/>
      <c r="R736" s="47"/>
      <c r="S736" s="47"/>
    </row>
    <row r="737" spans="14:19" x14ac:dyDescent="0.25">
      <c r="N737" s="47"/>
      <c r="O737" s="47"/>
      <c r="P737" s="47"/>
      <c r="Q737" s="47"/>
      <c r="R737" s="47"/>
      <c r="S737" s="47"/>
    </row>
  </sheetData>
  <sheetProtection algorithmName="SHA-512" hashValue="kZ9g7orMXmNO4O1DnGV4cs7lg4SheW3r2iVimLiBxDNgK2qB3sMrZFNkNdHyj6XqbH3Tx5cHnFdCt+c5fqhp9A==" saltValue="Aupos9P6mwst+RyV5zbkqg==" spinCount="100000" sheet="1" objects="1" scenarios="1"/>
  <mergeCells count="6">
    <mergeCell ref="B645:F645"/>
    <mergeCell ref="B565:F565"/>
    <mergeCell ref="B572:F572"/>
    <mergeCell ref="B581:F581"/>
    <mergeCell ref="B588:F588"/>
    <mergeCell ref="B624:F624"/>
  </mergeCells>
  <phoneticPr fontId="11" type="noConversion"/>
  <pageMargins left="0.9055118110236221" right="0.74803149606299213" top="0.98425196850393704" bottom="0.98425196850393704" header="0" footer="0"/>
  <pageSetup paperSize="9" orientation="portrait" r:id="rId1"/>
  <headerFooter alignWithMargins="0"/>
  <rowBreaks count="17" manualBreakCount="17">
    <brk id="45" max="7" man="1"/>
    <brk id="86" max="7" man="1"/>
    <brk id="132" max="7" man="1"/>
    <brk id="171" max="7" man="1"/>
    <brk id="206" max="7" man="1"/>
    <brk id="240" max="7" man="1"/>
    <brk id="273" max="7" man="1"/>
    <brk id="306" max="7" man="1"/>
    <brk id="351" max="7" man="1"/>
    <brk id="397" max="7" man="1"/>
    <brk id="444" max="7" man="1"/>
    <brk id="480" max="7" man="1"/>
    <brk id="518" max="7" man="1"/>
    <brk id="550" max="7" man="1"/>
    <brk id="590" max="7" man="1"/>
    <brk id="635" max="7" man="1"/>
    <brk id="680"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37"/>
  <sheetViews>
    <sheetView view="pageBreakPreview" zoomScaleNormal="120" zoomScaleSheetLayoutView="100" workbookViewId="0">
      <selection activeCell="D426" sqref="D426"/>
    </sheetView>
  </sheetViews>
  <sheetFormatPr defaultRowHeight="20.100000000000001" customHeight="1" x14ac:dyDescent="0.2"/>
  <cols>
    <col min="1" max="1" width="4.42578125" style="67" customWidth="1"/>
    <col min="2" max="2" width="68.7109375" style="67" customWidth="1"/>
    <col min="3" max="3" width="6" style="67" customWidth="1"/>
    <col min="4" max="4" width="11.140625" style="193" customWidth="1"/>
    <col min="5" max="5" width="13.5703125" style="113" customWidth="1"/>
    <col min="6" max="16384" width="9.140625" style="67"/>
  </cols>
  <sheetData>
    <row r="1" spans="1:5" ht="33" customHeight="1" x14ac:dyDescent="0.2">
      <c r="A1" s="876" t="s">
        <v>1264</v>
      </c>
      <c r="B1" s="877"/>
      <c r="C1" s="74" t="s">
        <v>1427</v>
      </c>
      <c r="D1" s="182" t="s">
        <v>1428</v>
      </c>
      <c r="E1" s="82" t="s">
        <v>1182</v>
      </c>
    </row>
    <row r="2" spans="1:5" ht="13.5" customHeight="1" x14ac:dyDescent="0.2">
      <c r="A2" s="68"/>
      <c r="B2" s="69"/>
      <c r="C2" s="65"/>
      <c r="D2" s="183"/>
      <c r="E2" s="66"/>
    </row>
    <row r="3" spans="1:5" ht="33" x14ac:dyDescent="0.2">
      <c r="A3" s="68"/>
      <c r="B3" s="70" t="s">
        <v>1265</v>
      </c>
      <c r="C3" s="65"/>
      <c r="D3" s="183"/>
      <c r="E3" s="66"/>
    </row>
    <row r="4" spans="1:5" ht="52.5" customHeight="1" x14ac:dyDescent="0.2">
      <c r="A4" s="68"/>
      <c r="B4" s="70" t="s">
        <v>1266</v>
      </c>
      <c r="C4" s="65"/>
      <c r="D4" s="183"/>
      <c r="E4" s="66"/>
    </row>
    <row r="5" spans="1:5" ht="66" x14ac:dyDescent="0.2">
      <c r="A5" s="68"/>
      <c r="B5" s="70" t="s">
        <v>1267</v>
      </c>
      <c r="C5" s="65"/>
      <c r="D5" s="183"/>
      <c r="E5" s="66"/>
    </row>
    <row r="6" spans="1:5" ht="36.75" customHeight="1" x14ac:dyDescent="0.2">
      <c r="A6" s="71"/>
      <c r="B6" s="135" t="s">
        <v>1268</v>
      </c>
      <c r="C6" s="72"/>
      <c r="D6" s="184"/>
      <c r="E6" s="73"/>
    </row>
    <row r="7" spans="1:5" ht="35.25" customHeight="1" x14ac:dyDescent="0.2">
      <c r="A7" s="71"/>
      <c r="B7" s="72" t="s">
        <v>1269</v>
      </c>
      <c r="C7" s="72"/>
      <c r="D7" s="184"/>
      <c r="E7" s="73"/>
    </row>
    <row r="8" spans="1:5" ht="16.5" x14ac:dyDescent="0.2">
      <c r="A8" s="71"/>
      <c r="B8" s="71"/>
      <c r="C8" s="72"/>
      <c r="D8" s="184"/>
      <c r="E8" s="73"/>
    </row>
    <row r="9" spans="1:5" ht="16.5" x14ac:dyDescent="0.2">
      <c r="A9" s="878" t="s">
        <v>1357</v>
      </c>
      <c r="B9" s="879"/>
      <c r="C9" s="72"/>
      <c r="D9" s="184"/>
      <c r="E9" s="73"/>
    </row>
    <row r="10" spans="1:5" ht="20.100000000000001" customHeight="1" x14ac:dyDescent="0.2">
      <c r="A10" s="878" t="s">
        <v>1358</v>
      </c>
      <c r="B10" s="879"/>
      <c r="C10" s="72"/>
      <c r="D10" s="184"/>
      <c r="E10" s="73"/>
    </row>
    <row r="11" spans="1:5" ht="20.100000000000001" customHeight="1" x14ac:dyDescent="0.2">
      <c r="A11" s="71"/>
      <c r="B11" s="72" t="s">
        <v>1270</v>
      </c>
      <c r="C11" s="72"/>
      <c r="D11" s="184"/>
      <c r="E11" s="73"/>
    </row>
    <row r="12" spans="1:5" ht="16.5" x14ac:dyDescent="0.2">
      <c r="A12" s="71"/>
      <c r="B12" s="72" t="s">
        <v>1359</v>
      </c>
      <c r="C12" s="72"/>
      <c r="D12" s="184"/>
      <c r="E12" s="73"/>
    </row>
    <row r="13" spans="1:5" ht="16.5" x14ac:dyDescent="0.2">
      <c r="A13" s="71"/>
      <c r="B13" s="72" t="s">
        <v>1360</v>
      </c>
      <c r="C13" s="72"/>
      <c r="D13" s="184"/>
      <c r="E13" s="73"/>
    </row>
    <row r="14" spans="1:5" ht="16.5" x14ac:dyDescent="0.2">
      <c r="A14" s="71"/>
      <c r="B14" s="72" t="s">
        <v>1361</v>
      </c>
      <c r="C14" s="72"/>
      <c r="D14" s="184"/>
      <c r="E14" s="73"/>
    </row>
    <row r="15" spans="1:5" ht="16.5" x14ac:dyDescent="0.2">
      <c r="A15" s="71"/>
      <c r="B15" s="72" t="s">
        <v>1362</v>
      </c>
      <c r="C15" s="72"/>
      <c r="D15" s="184"/>
      <c r="E15" s="73"/>
    </row>
    <row r="16" spans="1:5" ht="16.5" x14ac:dyDescent="0.2">
      <c r="A16" s="71"/>
      <c r="B16" s="72" t="s">
        <v>1363</v>
      </c>
      <c r="C16" s="72"/>
      <c r="D16" s="184"/>
      <c r="E16" s="73"/>
    </row>
    <row r="17" spans="1:5" ht="16.5" x14ac:dyDescent="0.2">
      <c r="A17" s="71"/>
      <c r="B17" s="72"/>
      <c r="C17" s="72"/>
      <c r="D17" s="184"/>
      <c r="E17" s="73"/>
    </row>
    <row r="18" spans="1:5" ht="16.5" x14ac:dyDescent="0.2">
      <c r="A18" s="71"/>
      <c r="B18" s="74" t="s">
        <v>1271</v>
      </c>
      <c r="C18" s="72"/>
      <c r="D18" s="184"/>
      <c r="E18" s="73"/>
    </row>
    <row r="19" spans="1:5" ht="16.5" x14ac:dyDescent="0.2">
      <c r="A19" s="71"/>
      <c r="B19" s="72" t="s">
        <v>1272</v>
      </c>
      <c r="C19" s="72"/>
      <c r="D19" s="184"/>
      <c r="E19" s="73"/>
    </row>
    <row r="20" spans="1:5" ht="16.5" x14ac:dyDescent="0.2">
      <c r="A20" s="71"/>
      <c r="B20" s="72" t="s">
        <v>1273</v>
      </c>
      <c r="C20" s="72"/>
      <c r="D20" s="184"/>
      <c r="E20" s="73"/>
    </row>
    <row r="21" spans="1:5" ht="20.100000000000001" customHeight="1" x14ac:dyDescent="0.2">
      <c r="A21" s="71"/>
      <c r="B21" s="72" t="s">
        <v>1364</v>
      </c>
      <c r="C21" s="72"/>
      <c r="D21" s="184"/>
      <c r="E21" s="73"/>
    </row>
    <row r="22" spans="1:5" ht="16.5" x14ac:dyDescent="0.2">
      <c r="A22" s="71"/>
      <c r="B22" s="70" t="s">
        <v>1365</v>
      </c>
      <c r="C22" s="72"/>
      <c r="D22" s="184"/>
      <c r="E22" s="73"/>
    </row>
    <row r="23" spans="1:5" ht="16.5" x14ac:dyDescent="0.2">
      <c r="A23" s="71"/>
      <c r="B23" s="70" t="s">
        <v>1274</v>
      </c>
      <c r="C23" s="72"/>
      <c r="D23" s="184"/>
      <c r="E23" s="73"/>
    </row>
    <row r="24" spans="1:5" ht="16.5" x14ac:dyDescent="0.2">
      <c r="A24" s="71"/>
      <c r="B24" s="72" t="s">
        <v>1366</v>
      </c>
      <c r="C24" s="72"/>
      <c r="D24" s="184"/>
      <c r="E24" s="73"/>
    </row>
    <row r="25" spans="1:5" ht="20.100000000000001" customHeight="1" x14ac:dyDescent="0.2">
      <c r="A25" s="71"/>
      <c r="B25" s="70" t="s">
        <v>1367</v>
      </c>
      <c r="C25" s="72"/>
      <c r="D25" s="184"/>
      <c r="E25" s="73"/>
    </row>
    <row r="26" spans="1:5" ht="20.100000000000001" customHeight="1" x14ac:dyDescent="0.2">
      <c r="A26" s="71"/>
      <c r="B26" s="72" t="s">
        <v>1275</v>
      </c>
      <c r="C26" s="72"/>
      <c r="D26" s="184"/>
      <c r="E26" s="73"/>
    </row>
    <row r="27" spans="1:5" ht="20.100000000000001" customHeight="1" x14ac:dyDescent="0.2">
      <c r="A27" s="71"/>
      <c r="B27" s="72" t="s">
        <v>1276</v>
      </c>
      <c r="C27" s="72"/>
      <c r="D27" s="184"/>
      <c r="E27" s="73"/>
    </row>
    <row r="28" spans="1:5" ht="20.100000000000001" customHeight="1" x14ac:dyDescent="0.2">
      <c r="A28" s="71"/>
      <c r="B28" s="72" t="s">
        <v>1277</v>
      </c>
      <c r="C28" s="72"/>
      <c r="D28" s="184"/>
      <c r="E28" s="73"/>
    </row>
    <row r="29" spans="1:5" ht="20.100000000000001" customHeight="1" x14ac:dyDescent="0.2">
      <c r="A29" s="71"/>
      <c r="B29" s="72" t="s">
        <v>1278</v>
      </c>
      <c r="C29" s="72"/>
      <c r="D29" s="184"/>
      <c r="E29" s="73"/>
    </row>
    <row r="30" spans="1:5" ht="20.100000000000001" customHeight="1" x14ac:dyDescent="0.2">
      <c r="A30" s="71"/>
      <c r="B30" s="72" t="s">
        <v>1368</v>
      </c>
      <c r="C30" s="72"/>
      <c r="D30" s="184"/>
      <c r="E30" s="73"/>
    </row>
    <row r="31" spans="1:5" ht="33" x14ac:dyDescent="0.2">
      <c r="A31" s="71"/>
      <c r="B31" s="72" t="s">
        <v>1279</v>
      </c>
      <c r="C31" s="72"/>
      <c r="D31" s="184"/>
      <c r="E31" s="73"/>
    </row>
    <row r="32" spans="1:5" ht="20.100000000000001" customHeight="1" x14ac:dyDescent="0.2">
      <c r="A32" s="71"/>
      <c r="B32" s="72" t="s">
        <v>1280</v>
      </c>
      <c r="C32" s="72"/>
      <c r="D32" s="184"/>
      <c r="E32" s="73"/>
    </row>
    <row r="33" spans="1:5" ht="19.5" customHeight="1" x14ac:dyDescent="0.2">
      <c r="A33" s="71"/>
      <c r="B33" s="72" t="s">
        <v>1281</v>
      </c>
      <c r="C33" s="72"/>
      <c r="D33" s="184"/>
      <c r="E33" s="73"/>
    </row>
    <row r="34" spans="1:5" ht="20.100000000000001" customHeight="1" x14ac:dyDescent="0.2">
      <c r="A34" s="71"/>
      <c r="B34" s="72" t="s">
        <v>1282</v>
      </c>
      <c r="C34" s="72"/>
      <c r="D34" s="184"/>
      <c r="E34" s="73"/>
    </row>
    <row r="35" spans="1:5" ht="20.100000000000001" customHeight="1" x14ac:dyDescent="0.2">
      <c r="A35" s="71"/>
      <c r="B35" s="72" t="s">
        <v>1283</v>
      </c>
      <c r="C35" s="72"/>
      <c r="D35" s="184"/>
      <c r="E35" s="73"/>
    </row>
    <row r="36" spans="1:5" s="80" customFormat="1" ht="16.5" x14ac:dyDescent="0.2">
      <c r="A36" s="77"/>
      <c r="B36" s="76" t="s">
        <v>1369</v>
      </c>
      <c r="C36" s="78"/>
      <c r="D36" s="185"/>
      <c r="E36" s="79"/>
    </row>
    <row r="37" spans="1:5" ht="16.5" x14ac:dyDescent="0.2">
      <c r="A37" s="71"/>
      <c r="B37" s="72"/>
      <c r="C37" s="72"/>
      <c r="D37" s="184"/>
      <c r="E37" s="73"/>
    </row>
    <row r="38" spans="1:5" ht="16.5" x14ac:dyDescent="0.2">
      <c r="A38" s="71"/>
      <c r="B38" s="72" t="s">
        <v>1284</v>
      </c>
      <c r="C38" s="72"/>
      <c r="D38" s="184"/>
      <c r="E38" s="73"/>
    </row>
    <row r="39" spans="1:5" ht="16.5" x14ac:dyDescent="0.2">
      <c r="A39" s="71"/>
      <c r="B39" s="72" t="s">
        <v>1285</v>
      </c>
      <c r="C39" s="72"/>
      <c r="D39" s="184"/>
      <c r="E39" s="73"/>
    </row>
    <row r="40" spans="1:5" ht="30.75" customHeight="1" x14ac:dyDescent="0.2">
      <c r="A40" s="71"/>
      <c r="B40" s="72" t="s">
        <v>1286</v>
      </c>
      <c r="C40" s="72"/>
      <c r="D40" s="184"/>
      <c r="E40" s="73"/>
    </row>
    <row r="41" spans="1:5" ht="33" x14ac:dyDescent="0.2">
      <c r="A41" s="71"/>
      <c r="B41" s="72" t="s">
        <v>1287</v>
      </c>
      <c r="C41" s="72"/>
      <c r="D41" s="184"/>
      <c r="E41" s="73"/>
    </row>
    <row r="42" spans="1:5" ht="16.5" x14ac:dyDescent="0.2">
      <c r="A42" s="71"/>
      <c r="B42" s="72" t="s">
        <v>1288</v>
      </c>
      <c r="C42" s="72"/>
      <c r="D42" s="184"/>
      <c r="E42" s="73"/>
    </row>
    <row r="43" spans="1:5" ht="33" x14ac:dyDescent="0.2">
      <c r="A43" s="71"/>
      <c r="B43" s="72" t="s">
        <v>1289</v>
      </c>
      <c r="C43" s="72"/>
      <c r="D43" s="184"/>
      <c r="E43" s="73"/>
    </row>
    <row r="44" spans="1:5" ht="20.100000000000001" customHeight="1" x14ac:dyDescent="0.2">
      <c r="A44" s="81"/>
      <c r="B44" s="74" t="s">
        <v>94</v>
      </c>
      <c r="C44" s="74">
        <v>5</v>
      </c>
      <c r="D44" s="182"/>
      <c r="E44" s="82">
        <f>C44*D44</f>
        <v>0</v>
      </c>
    </row>
    <row r="45" spans="1:5" ht="20.100000000000001" customHeight="1" x14ac:dyDescent="0.2">
      <c r="A45" s="71"/>
      <c r="B45" s="72"/>
      <c r="C45" s="72"/>
      <c r="D45" s="184"/>
      <c r="E45" s="73"/>
    </row>
    <row r="46" spans="1:5" ht="16.5" x14ac:dyDescent="0.2">
      <c r="A46" s="71"/>
      <c r="B46" s="74" t="s">
        <v>1290</v>
      </c>
      <c r="C46" s="72"/>
      <c r="D46" s="184"/>
      <c r="E46" s="73"/>
    </row>
    <row r="47" spans="1:5" ht="19.5" customHeight="1" x14ac:dyDescent="0.2">
      <c r="A47" s="71"/>
      <c r="B47" s="83" t="s">
        <v>1370</v>
      </c>
      <c r="C47" s="72"/>
      <c r="D47" s="184"/>
      <c r="E47" s="73"/>
    </row>
    <row r="48" spans="1:5" ht="16.5" x14ac:dyDescent="0.2">
      <c r="A48" s="71"/>
      <c r="B48" s="69" t="s">
        <v>1371</v>
      </c>
      <c r="C48" s="72"/>
      <c r="D48" s="184"/>
      <c r="E48" s="73"/>
    </row>
    <row r="49" spans="1:5" ht="16.5" x14ac:dyDescent="0.2">
      <c r="A49" s="71"/>
      <c r="B49" s="69" t="s">
        <v>1372</v>
      </c>
      <c r="C49" s="72"/>
      <c r="D49" s="184"/>
      <c r="E49" s="73"/>
    </row>
    <row r="50" spans="1:5" ht="16.5" x14ac:dyDescent="0.2">
      <c r="A50" s="71"/>
      <c r="B50" s="84" t="s">
        <v>1373</v>
      </c>
      <c r="C50" s="72"/>
      <c r="D50" s="184"/>
      <c r="E50" s="73"/>
    </row>
    <row r="51" spans="1:5" ht="16.5" x14ac:dyDescent="0.2">
      <c r="A51" s="71"/>
      <c r="B51" s="69" t="s">
        <v>1374</v>
      </c>
      <c r="C51" s="72"/>
      <c r="D51" s="184"/>
      <c r="E51" s="73"/>
    </row>
    <row r="52" spans="1:5" ht="16.5" x14ac:dyDescent="0.25">
      <c r="A52" s="71"/>
      <c r="B52" s="85" t="s">
        <v>1375</v>
      </c>
      <c r="C52" s="72"/>
      <c r="D52" s="184"/>
      <c r="E52" s="73"/>
    </row>
    <row r="53" spans="1:5" ht="16.5" x14ac:dyDescent="0.2">
      <c r="A53" s="71"/>
      <c r="B53" s="69" t="s">
        <v>1376</v>
      </c>
      <c r="C53" s="72"/>
      <c r="D53" s="184"/>
      <c r="E53" s="73"/>
    </row>
    <row r="54" spans="1:5" ht="16.5" x14ac:dyDescent="0.2">
      <c r="A54" s="71"/>
      <c r="B54" s="69"/>
      <c r="C54" s="72"/>
      <c r="D54" s="184"/>
      <c r="E54" s="73"/>
    </row>
    <row r="55" spans="1:5" ht="16.5" x14ac:dyDescent="0.2">
      <c r="A55" s="71"/>
      <c r="B55" s="86" t="s">
        <v>1377</v>
      </c>
      <c r="C55" s="72"/>
      <c r="D55" s="184"/>
      <c r="E55" s="73"/>
    </row>
    <row r="56" spans="1:5" ht="16.5" x14ac:dyDescent="0.2">
      <c r="A56" s="71"/>
      <c r="B56" s="69" t="s">
        <v>1378</v>
      </c>
      <c r="C56" s="72"/>
      <c r="D56" s="184"/>
      <c r="E56" s="73"/>
    </row>
    <row r="57" spans="1:5" ht="16.5" x14ac:dyDescent="0.2">
      <c r="A57" s="71"/>
      <c r="B57" s="84" t="s">
        <v>1379</v>
      </c>
      <c r="C57" s="72"/>
      <c r="D57" s="184"/>
      <c r="E57" s="73"/>
    </row>
    <row r="58" spans="1:5" ht="16.5" x14ac:dyDescent="0.2">
      <c r="A58" s="71"/>
      <c r="B58" s="69" t="s">
        <v>1380</v>
      </c>
      <c r="C58" s="72"/>
      <c r="D58" s="184"/>
      <c r="E58" s="73"/>
    </row>
    <row r="59" spans="1:5" ht="33.75" customHeight="1" x14ac:dyDescent="0.2">
      <c r="A59" s="71"/>
      <c r="B59" s="69" t="s">
        <v>1381</v>
      </c>
      <c r="C59" s="72"/>
      <c r="D59" s="184"/>
      <c r="E59" s="73"/>
    </row>
    <row r="60" spans="1:5" ht="16.5" x14ac:dyDescent="0.2">
      <c r="A60" s="71"/>
      <c r="B60" s="69" t="s">
        <v>1382</v>
      </c>
      <c r="C60" s="72"/>
      <c r="D60" s="184"/>
      <c r="E60" s="73"/>
    </row>
    <row r="61" spans="1:5" ht="16.5" x14ac:dyDescent="0.2">
      <c r="A61" s="71"/>
      <c r="B61" s="69" t="s">
        <v>1383</v>
      </c>
      <c r="C61" s="72"/>
      <c r="D61" s="184"/>
      <c r="E61" s="73"/>
    </row>
    <row r="62" spans="1:5" ht="16.5" x14ac:dyDescent="0.2">
      <c r="A62" s="71"/>
      <c r="B62" s="69" t="s">
        <v>1384</v>
      </c>
      <c r="C62" s="72"/>
      <c r="D62" s="184"/>
      <c r="E62" s="73"/>
    </row>
    <row r="63" spans="1:5" ht="16.5" x14ac:dyDescent="0.2">
      <c r="A63" s="71"/>
      <c r="B63" s="69" t="s">
        <v>1385</v>
      </c>
      <c r="C63" s="72"/>
      <c r="D63" s="184"/>
      <c r="E63" s="73"/>
    </row>
    <row r="64" spans="1:5" ht="16.5" x14ac:dyDescent="0.2">
      <c r="A64" s="71"/>
      <c r="B64" s="238" t="s">
        <v>1386</v>
      </c>
      <c r="C64" s="72"/>
      <c r="D64" s="184"/>
      <c r="E64" s="73"/>
    </row>
    <row r="65" spans="1:5" ht="16.5" x14ac:dyDescent="0.2">
      <c r="A65" s="71"/>
      <c r="B65" s="238" t="s">
        <v>1387</v>
      </c>
      <c r="C65" s="72"/>
      <c r="D65" s="184"/>
      <c r="E65" s="73"/>
    </row>
    <row r="66" spans="1:5" ht="16.5" x14ac:dyDescent="0.2">
      <c r="A66" s="71"/>
      <c r="B66" s="238" t="s">
        <v>1388</v>
      </c>
      <c r="C66" s="72"/>
      <c r="D66" s="184"/>
      <c r="E66" s="73"/>
    </row>
    <row r="67" spans="1:5" ht="16.5" x14ac:dyDescent="0.2">
      <c r="A67" s="71"/>
      <c r="B67" s="238" t="s">
        <v>1389</v>
      </c>
      <c r="C67" s="72"/>
      <c r="D67" s="184"/>
      <c r="E67" s="73"/>
    </row>
    <row r="68" spans="1:5" ht="16.5" x14ac:dyDescent="0.2">
      <c r="A68" s="71"/>
      <c r="B68" s="238" t="s">
        <v>1390</v>
      </c>
      <c r="C68" s="72"/>
      <c r="D68" s="184"/>
      <c r="E68" s="73"/>
    </row>
    <row r="69" spans="1:5" ht="31.5" x14ac:dyDescent="0.2">
      <c r="A69" s="71"/>
      <c r="B69" s="238" t="s">
        <v>1391</v>
      </c>
      <c r="C69" s="72"/>
      <c r="D69" s="184"/>
      <c r="E69" s="73"/>
    </row>
    <row r="70" spans="1:5" ht="20.25" customHeight="1" x14ac:dyDescent="0.2">
      <c r="A70" s="71"/>
      <c r="B70" s="238" t="s">
        <v>1392</v>
      </c>
      <c r="C70" s="72"/>
      <c r="D70" s="184"/>
      <c r="E70" s="73"/>
    </row>
    <row r="71" spans="1:5" ht="16.5" x14ac:dyDescent="0.2">
      <c r="A71" s="71"/>
      <c r="B71" s="69" t="s">
        <v>1393</v>
      </c>
      <c r="C71" s="72"/>
      <c r="D71" s="184"/>
      <c r="E71" s="73"/>
    </row>
    <row r="72" spans="1:5" ht="14.25" customHeight="1" x14ac:dyDescent="0.2">
      <c r="A72" s="71"/>
      <c r="B72" s="69" t="s">
        <v>1394</v>
      </c>
      <c r="C72" s="72"/>
      <c r="D72" s="184"/>
      <c r="E72" s="73"/>
    </row>
    <row r="73" spans="1:5" ht="20.100000000000001" customHeight="1" x14ac:dyDescent="0.2">
      <c r="A73" s="71"/>
      <c r="B73" s="69" t="s">
        <v>1291</v>
      </c>
      <c r="C73" s="72"/>
      <c r="D73" s="184"/>
      <c r="E73" s="73"/>
    </row>
    <row r="74" spans="1:5" ht="20.100000000000001" customHeight="1" x14ac:dyDescent="0.2">
      <c r="A74" s="81"/>
      <c r="B74" s="74" t="s">
        <v>94</v>
      </c>
      <c r="C74" s="74">
        <v>5</v>
      </c>
      <c r="D74" s="182"/>
      <c r="E74" s="82">
        <f>C74*D74</f>
        <v>0</v>
      </c>
    </row>
    <row r="75" spans="1:5" ht="20.100000000000001" customHeight="1" x14ac:dyDescent="0.2">
      <c r="A75" s="71"/>
      <c r="B75" s="72"/>
      <c r="C75" s="72"/>
      <c r="D75" s="184"/>
      <c r="E75" s="73"/>
    </row>
    <row r="76" spans="1:5" s="91" customFormat="1" ht="29.25" customHeight="1" x14ac:dyDescent="0.2">
      <c r="A76" s="87" t="s">
        <v>1292</v>
      </c>
      <c r="B76" s="88"/>
      <c r="C76" s="89"/>
      <c r="D76" s="186"/>
      <c r="E76" s="90"/>
    </row>
    <row r="77" spans="1:5" s="91" customFormat="1" ht="16.5" x14ac:dyDescent="0.2">
      <c r="A77" s="92"/>
      <c r="B77" s="93" t="s">
        <v>1293</v>
      </c>
      <c r="C77" s="89"/>
      <c r="D77" s="187"/>
    </row>
    <row r="78" spans="1:5" s="91" customFormat="1" ht="16.5" x14ac:dyDescent="0.2">
      <c r="A78" s="92"/>
      <c r="B78" s="94" t="s">
        <v>1371</v>
      </c>
      <c r="C78" s="89"/>
      <c r="D78" s="188"/>
      <c r="E78" s="95"/>
    </row>
    <row r="79" spans="1:5" s="91" customFormat="1" ht="16.5" x14ac:dyDescent="0.2">
      <c r="A79" s="92"/>
      <c r="B79" s="94" t="s">
        <v>1372</v>
      </c>
      <c r="C79" s="89"/>
      <c r="D79" s="186"/>
      <c r="E79" s="90"/>
    </row>
    <row r="80" spans="1:5" s="91" customFormat="1" ht="16.5" x14ac:dyDescent="0.2">
      <c r="A80" s="92"/>
      <c r="B80" s="238" t="s">
        <v>1373</v>
      </c>
      <c r="C80" s="89"/>
      <c r="D80" s="186"/>
      <c r="E80" s="90"/>
    </row>
    <row r="81" spans="1:5" s="91" customFormat="1" ht="16.5" x14ac:dyDescent="0.2">
      <c r="A81" s="92"/>
      <c r="B81" s="94" t="s">
        <v>1395</v>
      </c>
      <c r="C81" s="89"/>
      <c r="D81" s="188"/>
      <c r="E81" s="95"/>
    </row>
    <row r="82" spans="1:5" ht="16.5" x14ac:dyDescent="0.25">
      <c r="A82" s="71"/>
      <c r="B82" s="290" t="s">
        <v>1375</v>
      </c>
      <c r="C82" s="72"/>
      <c r="D82" s="184"/>
      <c r="E82" s="73"/>
    </row>
    <row r="83" spans="1:5" s="91" customFormat="1" ht="16.5" x14ac:dyDescent="0.2">
      <c r="A83" s="92"/>
      <c r="B83" s="291" t="s">
        <v>1396</v>
      </c>
      <c r="C83" s="89"/>
      <c r="D83" s="187"/>
    </row>
    <row r="84" spans="1:5" s="91" customFormat="1" ht="16.5" x14ac:dyDescent="0.2">
      <c r="A84" s="92"/>
      <c r="B84" s="94"/>
      <c r="C84" s="89"/>
      <c r="D84" s="188"/>
      <c r="E84" s="95"/>
    </row>
    <row r="85" spans="1:5" s="91" customFormat="1" ht="16.5" x14ac:dyDescent="0.2">
      <c r="A85" s="92"/>
      <c r="B85" s="96" t="s">
        <v>1294</v>
      </c>
      <c r="C85" s="89"/>
      <c r="D85" s="189"/>
      <c r="E85" s="92"/>
    </row>
    <row r="86" spans="1:5" s="91" customFormat="1" ht="16.5" x14ac:dyDescent="0.2">
      <c r="A86" s="92"/>
      <c r="B86" s="94" t="s">
        <v>1397</v>
      </c>
      <c r="C86" s="89"/>
      <c r="D86" s="189"/>
      <c r="E86" s="92"/>
    </row>
    <row r="87" spans="1:5" s="91" customFormat="1" ht="16.5" x14ac:dyDescent="0.2">
      <c r="A87" s="92"/>
      <c r="B87" s="94" t="s">
        <v>1398</v>
      </c>
      <c r="C87" s="89"/>
      <c r="D87" s="189"/>
      <c r="E87" s="92"/>
    </row>
    <row r="88" spans="1:5" s="91" customFormat="1" ht="16.5" x14ac:dyDescent="0.2">
      <c r="A88" s="92"/>
      <c r="B88" s="94" t="s">
        <v>1295</v>
      </c>
      <c r="C88" s="89"/>
      <c r="D88" s="189"/>
      <c r="E88" s="92"/>
    </row>
    <row r="89" spans="1:5" s="91" customFormat="1" ht="16.5" x14ac:dyDescent="0.2">
      <c r="A89" s="92"/>
      <c r="B89" s="94" t="s">
        <v>1399</v>
      </c>
      <c r="C89" s="89"/>
      <c r="D89" s="189"/>
      <c r="E89" s="92"/>
    </row>
    <row r="90" spans="1:5" s="91" customFormat="1" ht="16.5" x14ac:dyDescent="0.2">
      <c r="A90" s="92"/>
      <c r="B90" s="292" t="s">
        <v>1400</v>
      </c>
      <c r="C90" s="89"/>
      <c r="D90" s="189"/>
      <c r="E90" s="92"/>
    </row>
    <row r="91" spans="1:5" s="91" customFormat="1" ht="16.5" x14ac:dyDescent="0.2">
      <c r="A91" s="92"/>
      <c r="B91" s="293" t="s">
        <v>1296</v>
      </c>
      <c r="C91" s="89"/>
      <c r="D91" s="189"/>
      <c r="E91" s="92"/>
    </row>
    <row r="92" spans="1:5" s="91" customFormat="1" ht="16.5" x14ac:dyDescent="0.2">
      <c r="A92" s="92"/>
      <c r="B92" s="94" t="s">
        <v>1297</v>
      </c>
      <c r="C92" s="89"/>
      <c r="D92" s="189"/>
      <c r="E92" s="92"/>
    </row>
    <row r="93" spans="1:5" s="91" customFormat="1" ht="16.5" x14ac:dyDescent="0.2">
      <c r="A93" s="92"/>
      <c r="B93" s="94" t="s">
        <v>1401</v>
      </c>
      <c r="C93" s="89"/>
      <c r="D93" s="189"/>
      <c r="E93" s="92"/>
    </row>
    <row r="94" spans="1:5" s="91" customFormat="1" ht="16.5" x14ac:dyDescent="0.2">
      <c r="A94" s="92"/>
      <c r="B94" s="94" t="s">
        <v>1402</v>
      </c>
      <c r="C94" s="89"/>
      <c r="D94" s="189"/>
      <c r="E94" s="92"/>
    </row>
    <row r="95" spans="1:5" s="91" customFormat="1" ht="15" customHeight="1" x14ac:dyDescent="0.2">
      <c r="A95" s="92"/>
      <c r="B95" s="94" t="s">
        <v>1403</v>
      </c>
      <c r="C95" s="89"/>
      <c r="D95" s="189"/>
      <c r="E95" s="92"/>
    </row>
    <row r="96" spans="1:5" s="91" customFormat="1" ht="16.5" x14ac:dyDescent="0.2">
      <c r="A96" s="92"/>
      <c r="B96" s="97" t="s">
        <v>1298</v>
      </c>
      <c r="C96" s="89"/>
      <c r="D96" s="189"/>
      <c r="E96" s="92"/>
    </row>
    <row r="97" spans="1:5" ht="20.100000000000001" customHeight="1" x14ac:dyDescent="0.2">
      <c r="A97" s="81"/>
      <c r="B97" s="74" t="s">
        <v>94</v>
      </c>
      <c r="C97" s="74">
        <v>5</v>
      </c>
      <c r="D97" s="182"/>
      <c r="E97" s="82">
        <f>C97*D97</f>
        <v>0</v>
      </c>
    </row>
    <row r="98" spans="1:5" ht="20.100000000000001" customHeight="1" x14ac:dyDescent="0.2">
      <c r="A98" s="71"/>
      <c r="B98" s="72"/>
      <c r="C98" s="72"/>
      <c r="D98" s="184"/>
      <c r="E98" s="73"/>
    </row>
    <row r="99" spans="1:5" ht="20.100000000000001" customHeight="1" x14ac:dyDescent="0.2">
      <c r="A99" s="878" t="s">
        <v>1299</v>
      </c>
      <c r="B99" s="879"/>
      <c r="C99" s="72"/>
      <c r="D99" s="184"/>
      <c r="E99" s="73"/>
    </row>
    <row r="100" spans="1:5" ht="20.100000000000001" customHeight="1" x14ac:dyDescent="0.2">
      <c r="A100" s="71"/>
      <c r="B100" s="72" t="s">
        <v>1270</v>
      </c>
      <c r="C100" s="72"/>
      <c r="D100" s="184"/>
      <c r="E100" s="73"/>
    </row>
    <row r="101" spans="1:5" ht="20.100000000000001" customHeight="1" x14ac:dyDescent="0.2">
      <c r="A101" s="71"/>
      <c r="B101" s="72" t="s">
        <v>2587</v>
      </c>
      <c r="C101" s="72"/>
      <c r="D101" s="184"/>
      <c r="E101" s="73"/>
    </row>
    <row r="102" spans="1:5" ht="16.5" x14ac:dyDescent="0.2">
      <c r="A102" s="71"/>
      <c r="B102" s="72" t="s">
        <v>1300</v>
      </c>
      <c r="C102" s="72"/>
      <c r="D102" s="184"/>
      <c r="E102" s="73"/>
    </row>
    <row r="103" spans="1:5" ht="49.5" x14ac:dyDescent="0.2">
      <c r="A103" s="71"/>
      <c r="B103" s="70" t="s">
        <v>1436</v>
      </c>
      <c r="C103" s="72"/>
      <c r="D103" s="184"/>
      <c r="E103" s="73"/>
    </row>
    <row r="104" spans="1:5" ht="66" x14ac:dyDescent="0.2">
      <c r="A104" s="71"/>
      <c r="B104" s="70" t="s">
        <v>2655</v>
      </c>
      <c r="C104" s="72"/>
      <c r="D104" s="184"/>
      <c r="E104" s="73"/>
    </row>
    <row r="105" spans="1:5" ht="33" customHeight="1" x14ac:dyDescent="0.2">
      <c r="A105" s="71"/>
      <c r="B105" s="70" t="s">
        <v>1435</v>
      </c>
      <c r="C105" s="72"/>
      <c r="D105" s="184"/>
      <c r="E105" s="73"/>
    </row>
    <row r="106" spans="1:5" ht="49.5" x14ac:dyDescent="0.2">
      <c r="A106" s="71"/>
      <c r="B106" s="70" t="s">
        <v>2656</v>
      </c>
      <c r="C106" s="72"/>
      <c r="D106" s="184"/>
      <c r="E106" s="73"/>
    </row>
    <row r="107" spans="1:5" ht="16.5" x14ac:dyDescent="0.2">
      <c r="A107" s="71"/>
      <c r="B107" s="70"/>
      <c r="C107" s="72"/>
      <c r="D107" s="184"/>
      <c r="E107" s="73"/>
    </row>
    <row r="108" spans="1:5" ht="16.5" x14ac:dyDescent="0.2">
      <c r="A108" s="71"/>
      <c r="B108" s="70" t="s">
        <v>1301</v>
      </c>
      <c r="C108" s="72"/>
      <c r="D108" s="184"/>
      <c r="E108" s="73"/>
    </row>
    <row r="109" spans="1:5" ht="16.5" x14ac:dyDescent="0.2">
      <c r="A109" s="71"/>
      <c r="B109" s="70" t="s">
        <v>1302</v>
      </c>
      <c r="C109" s="72"/>
      <c r="D109" s="184"/>
      <c r="E109" s="73"/>
    </row>
    <row r="110" spans="1:5" ht="132" customHeight="1" x14ac:dyDescent="0.2">
      <c r="A110" s="71"/>
      <c r="B110" s="103" t="s">
        <v>2657</v>
      </c>
      <c r="C110" s="72"/>
      <c r="D110" s="184"/>
      <c r="E110" s="73"/>
    </row>
    <row r="111" spans="1:5" ht="66" x14ac:dyDescent="0.2">
      <c r="A111" s="71"/>
      <c r="B111" s="70" t="s">
        <v>2545</v>
      </c>
      <c r="C111" s="72"/>
      <c r="D111" s="184"/>
      <c r="E111" s="73"/>
    </row>
    <row r="112" spans="1:5" ht="33" x14ac:dyDescent="0.2">
      <c r="A112" s="71"/>
      <c r="B112" s="70" t="s">
        <v>2546</v>
      </c>
      <c r="C112" s="72"/>
      <c r="D112" s="184"/>
      <c r="E112" s="73"/>
    </row>
    <row r="113" spans="1:5" ht="16.5" x14ac:dyDescent="0.2">
      <c r="A113" s="71"/>
      <c r="B113" s="296" t="s">
        <v>2784</v>
      </c>
      <c r="C113" s="72"/>
      <c r="D113" s="184"/>
      <c r="E113" s="73"/>
    </row>
    <row r="114" spans="1:5" ht="68.25" customHeight="1" x14ac:dyDescent="0.2">
      <c r="A114" s="71"/>
      <c r="B114" s="70" t="s">
        <v>2549</v>
      </c>
      <c r="C114" s="72"/>
      <c r="D114" s="184"/>
      <c r="E114" s="73"/>
    </row>
    <row r="115" spans="1:5" ht="66" x14ac:dyDescent="0.2">
      <c r="A115" s="71"/>
      <c r="B115" s="70" t="s">
        <v>2548</v>
      </c>
      <c r="C115" s="72"/>
      <c r="D115" s="184"/>
      <c r="E115" s="73"/>
    </row>
    <row r="116" spans="1:5" ht="16.5" customHeight="1" x14ac:dyDescent="0.2">
      <c r="A116" s="71"/>
      <c r="B116" s="70" t="s">
        <v>2482</v>
      </c>
      <c r="C116" s="241"/>
      <c r="D116" s="184"/>
      <c r="E116" s="73"/>
    </row>
    <row r="117" spans="1:5" ht="36" customHeight="1" x14ac:dyDescent="0.2">
      <c r="A117" s="71"/>
      <c r="B117" s="70" t="s">
        <v>2547</v>
      </c>
      <c r="C117" s="241"/>
      <c r="D117" s="184"/>
      <c r="E117" s="73"/>
    </row>
    <row r="118" spans="1:5" ht="33" x14ac:dyDescent="0.2">
      <c r="A118" s="71"/>
      <c r="B118" s="70" t="s">
        <v>2483</v>
      </c>
      <c r="C118" s="241"/>
      <c r="D118" s="184"/>
      <c r="E118" s="73"/>
    </row>
    <row r="119" spans="1:5" ht="99.75" customHeight="1" x14ac:dyDescent="0.2">
      <c r="A119" s="71"/>
      <c r="B119" s="70" t="s">
        <v>2785</v>
      </c>
      <c r="C119" s="72"/>
      <c r="D119" s="184"/>
      <c r="E119" s="73"/>
    </row>
    <row r="120" spans="1:5" ht="66" x14ac:dyDescent="0.2">
      <c r="A120" s="71"/>
      <c r="B120" s="70" t="s">
        <v>2550</v>
      </c>
      <c r="C120" s="241"/>
      <c r="D120" s="184"/>
      <c r="E120" s="73"/>
    </row>
    <row r="121" spans="1:5" ht="34.5" customHeight="1" x14ac:dyDescent="0.2">
      <c r="A121" s="71"/>
      <c r="B121" s="70" t="s">
        <v>1303</v>
      </c>
      <c r="C121" s="72"/>
      <c r="D121" s="184"/>
      <c r="E121" s="73"/>
    </row>
    <row r="122" spans="1:5" ht="49.5" x14ac:dyDescent="0.2">
      <c r="A122" s="71"/>
      <c r="B122" s="70" t="s">
        <v>2656</v>
      </c>
      <c r="C122" s="72"/>
      <c r="D122" s="184"/>
      <c r="E122" s="73"/>
    </row>
    <row r="123" spans="1:5" ht="66" x14ac:dyDescent="0.2">
      <c r="A123" s="71"/>
      <c r="B123" s="76" t="s">
        <v>2551</v>
      </c>
      <c r="C123" s="72"/>
      <c r="D123" s="184"/>
      <c r="E123" s="73"/>
    </row>
    <row r="124" spans="1:5" ht="118.5" customHeight="1" x14ac:dyDescent="0.2">
      <c r="A124" s="71"/>
      <c r="B124" s="70" t="s">
        <v>1446</v>
      </c>
      <c r="C124" s="72"/>
      <c r="D124" s="184"/>
      <c r="E124" s="73"/>
    </row>
    <row r="125" spans="1:5" ht="66" x14ac:dyDescent="0.2">
      <c r="A125" s="71"/>
      <c r="B125" s="70" t="s">
        <v>2786</v>
      </c>
      <c r="C125" s="72"/>
      <c r="D125" s="184"/>
      <c r="E125" s="73"/>
    </row>
    <row r="126" spans="1:5" ht="16.5" x14ac:dyDescent="0.2">
      <c r="A126" s="71"/>
      <c r="B126" s="72"/>
      <c r="C126" s="72"/>
      <c r="D126" s="184"/>
      <c r="E126" s="73"/>
    </row>
    <row r="127" spans="1:5" ht="33" x14ac:dyDescent="0.2">
      <c r="A127" s="71"/>
      <c r="B127" s="70" t="s">
        <v>2552</v>
      </c>
      <c r="C127" s="72"/>
      <c r="D127" s="184"/>
      <c r="E127" s="73"/>
    </row>
    <row r="128" spans="1:5" s="80" customFormat="1" ht="16.5" x14ac:dyDescent="0.2">
      <c r="A128" s="77"/>
      <c r="B128" s="70" t="s">
        <v>1442</v>
      </c>
      <c r="C128" s="78"/>
      <c r="D128" s="185"/>
      <c r="E128" s="79"/>
    </row>
    <row r="129" spans="1:5" s="80" customFormat="1" ht="16.5" x14ac:dyDescent="0.2">
      <c r="A129" s="77"/>
      <c r="B129" s="70" t="s">
        <v>1404</v>
      </c>
      <c r="C129" s="78"/>
      <c r="D129" s="185"/>
      <c r="E129" s="79"/>
    </row>
    <row r="130" spans="1:5" s="80" customFormat="1" ht="16.5" x14ac:dyDescent="0.2">
      <c r="A130" s="77"/>
      <c r="B130" s="70" t="s">
        <v>1405</v>
      </c>
      <c r="C130" s="78"/>
      <c r="D130" s="185"/>
      <c r="E130" s="79"/>
    </row>
    <row r="131" spans="1:5" s="80" customFormat="1" ht="16.5" x14ac:dyDescent="0.2">
      <c r="A131" s="77"/>
      <c r="B131" s="70" t="s">
        <v>1406</v>
      </c>
      <c r="C131" s="78"/>
      <c r="D131" s="185"/>
      <c r="E131" s="79"/>
    </row>
    <row r="132" spans="1:5" s="80" customFormat="1" ht="16.5" x14ac:dyDescent="0.2">
      <c r="A132" s="77"/>
      <c r="B132" s="137" t="s">
        <v>1304</v>
      </c>
      <c r="C132" s="78"/>
      <c r="D132" s="185"/>
      <c r="E132" s="79"/>
    </row>
    <row r="133" spans="1:5" s="80" customFormat="1" ht="197.25" customHeight="1" x14ac:dyDescent="0.2">
      <c r="A133" s="77"/>
      <c r="B133" s="70" t="s">
        <v>2554</v>
      </c>
      <c r="C133" s="241"/>
      <c r="D133" s="185"/>
      <c r="E133" s="79"/>
    </row>
    <row r="134" spans="1:5" s="80" customFormat="1" ht="16.5" hidden="1" x14ac:dyDescent="0.2">
      <c r="A134" s="77"/>
      <c r="B134" s="70"/>
      <c r="C134" s="78"/>
      <c r="D134" s="185"/>
      <c r="E134" s="79"/>
    </row>
    <row r="135" spans="1:5" ht="49.5" x14ac:dyDescent="0.2">
      <c r="A135" s="71"/>
      <c r="B135" s="70" t="s">
        <v>2553</v>
      </c>
      <c r="C135" s="72"/>
      <c r="D135" s="184"/>
      <c r="E135" s="73"/>
    </row>
    <row r="136" spans="1:5" ht="101.25" customHeight="1" x14ac:dyDescent="0.2">
      <c r="A136" s="71"/>
      <c r="B136" s="244" t="s">
        <v>2787</v>
      </c>
      <c r="C136" s="72"/>
      <c r="D136" s="184"/>
      <c r="E136" s="73"/>
    </row>
    <row r="137" spans="1:5" ht="16.5" x14ac:dyDescent="0.2">
      <c r="A137" s="71"/>
      <c r="B137" s="244"/>
      <c r="C137" s="72"/>
      <c r="D137" s="184"/>
      <c r="E137" s="73"/>
    </row>
    <row r="138" spans="1:5" ht="33" x14ac:dyDescent="0.2">
      <c r="A138" s="71"/>
      <c r="B138" s="70" t="s">
        <v>2555</v>
      </c>
      <c r="C138" s="72"/>
      <c r="D138" s="184"/>
      <c r="E138" s="73"/>
    </row>
    <row r="139" spans="1:5" ht="16.5" x14ac:dyDescent="0.2">
      <c r="A139" s="71"/>
      <c r="B139" s="78"/>
      <c r="C139" s="72"/>
      <c r="D139" s="184"/>
      <c r="E139" s="73"/>
    </row>
    <row r="140" spans="1:5" ht="16.5" x14ac:dyDescent="0.2">
      <c r="A140" s="71"/>
      <c r="B140" s="72" t="s">
        <v>1305</v>
      </c>
      <c r="C140" s="72"/>
      <c r="D140" s="184"/>
      <c r="E140" s="73"/>
    </row>
    <row r="141" spans="1:5" ht="49.5" x14ac:dyDescent="0.2">
      <c r="A141" s="71"/>
      <c r="B141" s="70" t="s">
        <v>1441</v>
      </c>
      <c r="C141" s="241"/>
      <c r="D141" s="184"/>
      <c r="E141" s="73"/>
    </row>
    <row r="142" spans="1:5" ht="33" x14ac:dyDescent="0.2">
      <c r="A142" s="71"/>
      <c r="B142" s="72" t="s">
        <v>1407</v>
      </c>
      <c r="C142" s="241"/>
      <c r="D142" s="184"/>
      <c r="E142" s="73"/>
    </row>
    <row r="143" spans="1:5" ht="33" x14ac:dyDescent="0.2">
      <c r="A143" s="71"/>
      <c r="B143" s="72" t="s">
        <v>1408</v>
      </c>
      <c r="C143" s="241"/>
      <c r="D143" s="184"/>
      <c r="E143" s="73"/>
    </row>
    <row r="144" spans="1:5" ht="33" x14ac:dyDescent="0.2">
      <c r="A144" s="71"/>
      <c r="B144" s="70" t="s">
        <v>2788</v>
      </c>
      <c r="C144" s="241"/>
      <c r="D144" s="184"/>
      <c r="E144" s="73"/>
    </row>
    <row r="145" spans="1:5" ht="66" x14ac:dyDescent="0.2">
      <c r="A145" s="71"/>
      <c r="B145" s="70" t="s">
        <v>1409</v>
      </c>
      <c r="C145" s="72"/>
      <c r="D145" s="184"/>
      <c r="E145" s="73"/>
    </row>
    <row r="146" spans="1:5" ht="31.5" customHeight="1" x14ac:dyDescent="0.2">
      <c r="A146" s="71"/>
      <c r="B146" s="70" t="s">
        <v>1443</v>
      </c>
      <c r="C146" s="72"/>
      <c r="D146" s="184"/>
      <c r="E146" s="73"/>
    </row>
    <row r="147" spans="1:5" ht="99" x14ac:dyDescent="0.2">
      <c r="A147" s="71"/>
      <c r="B147" s="70" t="s">
        <v>2789</v>
      </c>
      <c r="C147" s="72"/>
      <c r="D147" s="184"/>
      <c r="E147" s="73"/>
    </row>
    <row r="148" spans="1:5" ht="49.5" x14ac:dyDescent="0.2">
      <c r="A148" s="71"/>
      <c r="B148" s="70" t="s">
        <v>2557</v>
      </c>
      <c r="C148" s="241"/>
      <c r="D148" s="184"/>
      <c r="E148" s="73"/>
    </row>
    <row r="149" spans="1:5" ht="16.5" x14ac:dyDescent="0.2">
      <c r="A149" s="71"/>
      <c r="B149" s="70" t="s">
        <v>1306</v>
      </c>
      <c r="C149" s="72"/>
      <c r="D149" s="184"/>
      <c r="E149" s="73"/>
    </row>
    <row r="150" spans="1:5" ht="49.5" x14ac:dyDescent="0.2">
      <c r="A150" s="71"/>
      <c r="B150" s="70" t="s">
        <v>2565</v>
      </c>
      <c r="C150" s="241"/>
      <c r="D150" s="184"/>
      <c r="E150" s="73"/>
    </row>
    <row r="151" spans="1:5" ht="66" x14ac:dyDescent="0.2">
      <c r="A151" s="71"/>
      <c r="B151" s="70" t="s">
        <v>2558</v>
      </c>
      <c r="C151" s="241"/>
      <c r="D151" s="184"/>
      <c r="E151" s="73"/>
    </row>
    <row r="152" spans="1:5" ht="36" customHeight="1" x14ac:dyDescent="0.2">
      <c r="A152" s="71"/>
      <c r="B152" s="70" t="s">
        <v>2556</v>
      </c>
      <c r="C152" s="241"/>
      <c r="D152" s="184"/>
      <c r="E152" s="73"/>
    </row>
    <row r="153" spans="1:5" ht="14.25" customHeight="1" x14ac:dyDescent="0.2">
      <c r="A153" s="71"/>
      <c r="B153" s="70"/>
      <c r="C153" s="72"/>
      <c r="D153" s="184"/>
      <c r="E153" s="73"/>
    </row>
    <row r="154" spans="1:5" ht="16.5" x14ac:dyDescent="0.2">
      <c r="A154" s="71"/>
      <c r="B154" s="70" t="s">
        <v>1307</v>
      </c>
      <c r="C154" s="72"/>
      <c r="D154" s="184"/>
      <c r="E154" s="73"/>
    </row>
    <row r="155" spans="1:5" ht="20.100000000000001" customHeight="1" x14ac:dyDescent="0.2">
      <c r="A155" s="71"/>
      <c r="B155" s="70" t="s">
        <v>2790</v>
      </c>
      <c r="C155" s="72"/>
      <c r="D155" s="184"/>
      <c r="E155" s="73"/>
    </row>
    <row r="156" spans="1:5" ht="16.5" x14ac:dyDescent="0.2">
      <c r="A156" s="71"/>
      <c r="B156" s="70" t="s">
        <v>2794</v>
      </c>
      <c r="C156" s="241"/>
      <c r="D156" s="184"/>
      <c r="E156" s="73"/>
    </row>
    <row r="157" spans="1:5" ht="16.5" x14ac:dyDescent="0.2">
      <c r="A157" s="71"/>
      <c r="B157" s="70" t="s">
        <v>2791</v>
      </c>
      <c r="C157" s="72"/>
      <c r="D157" s="184"/>
      <c r="E157" s="73"/>
    </row>
    <row r="158" spans="1:5" ht="20.100000000000001" customHeight="1" x14ac:dyDescent="0.2">
      <c r="A158" s="71"/>
      <c r="B158" s="70" t="s">
        <v>2792</v>
      </c>
      <c r="C158" s="72"/>
      <c r="D158" s="184"/>
      <c r="E158" s="73"/>
    </row>
    <row r="159" spans="1:5" ht="82.5" x14ac:dyDescent="0.2">
      <c r="A159" s="71"/>
      <c r="B159" s="244" t="s">
        <v>2793</v>
      </c>
      <c r="C159" s="72"/>
      <c r="D159" s="184"/>
      <c r="E159" s="73"/>
    </row>
    <row r="160" spans="1:5" ht="16.5" x14ac:dyDescent="0.2">
      <c r="A160" s="71"/>
      <c r="B160" s="72" t="s">
        <v>1410</v>
      </c>
      <c r="C160" s="72"/>
      <c r="D160" s="184"/>
      <c r="E160" s="73"/>
    </row>
    <row r="161" spans="1:5" ht="33" x14ac:dyDescent="0.2">
      <c r="A161" s="71"/>
      <c r="B161" s="72" t="s">
        <v>1411</v>
      </c>
      <c r="C161" s="72"/>
      <c r="D161" s="184"/>
      <c r="E161" s="73"/>
    </row>
    <row r="162" spans="1:5" ht="16.5" x14ac:dyDescent="0.2">
      <c r="A162" s="71"/>
      <c r="B162" s="72"/>
      <c r="C162" s="72"/>
      <c r="D162" s="184"/>
      <c r="E162" s="73"/>
    </row>
    <row r="163" spans="1:5" ht="16.5" x14ac:dyDescent="0.2">
      <c r="A163" s="71"/>
      <c r="B163" s="70" t="s">
        <v>1308</v>
      </c>
      <c r="C163" s="72"/>
      <c r="D163" s="184"/>
      <c r="E163" s="73"/>
    </row>
    <row r="164" spans="1:5" ht="16.5" x14ac:dyDescent="0.2">
      <c r="A164" s="71"/>
      <c r="B164" s="70" t="s">
        <v>2559</v>
      </c>
      <c r="C164" s="72"/>
      <c r="D164" s="184"/>
      <c r="E164" s="73"/>
    </row>
    <row r="165" spans="1:5" ht="16.5" x14ac:dyDescent="0.2">
      <c r="A165" s="71"/>
      <c r="B165" s="70" t="s">
        <v>2795</v>
      </c>
      <c r="C165" s="72"/>
      <c r="D165" s="184"/>
      <c r="E165" s="73"/>
    </row>
    <row r="166" spans="1:5" ht="16.5" x14ac:dyDescent="0.2">
      <c r="A166" s="71"/>
      <c r="B166" s="70" t="s">
        <v>2796</v>
      </c>
      <c r="C166" s="72"/>
      <c r="D166" s="184"/>
      <c r="E166" s="73"/>
    </row>
    <row r="167" spans="1:5" ht="16.5" x14ac:dyDescent="0.2">
      <c r="A167" s="71"/>
      <c r="B167" s="70" t="s">
        <v>2797</v>
      </c>
      <c r="C167" s="72"/>
      <c r="D167" s="184"/>
      <c r="E167" s="73"/>
    </row>
    <row r="168" spans="1:5" ht="16.5" x14ac:dyDescent="0.2">
      <c r="A168" s="71"/>
      <c r="B168" s="70" t="s">
        <v>2798</v>
      </c>
      <c r="C168" s="72"/>
      <c r="D168" s="184"/>
      <c r="E168" s="73"/>
    </row>
    <row r="169" spans="1:5" ht="16.5" x14ac:dyDescent="0.2">
      <c r="A169" s="71"/>
      <c r="B169" s="70" t="s">
        <v>2799</v>
      </c>
      <c r="C169" s="72"/>
      <c r="D169" s="184"/>
      <c r="E169" s="73"/>
    </row>
    <row r="170" spans="1:5" ht="16.5" x14ac:dyDescent="0.2">
      <c r="A170" s="71"/>
      <c r="B170" s="70" t="s">
        <v>2560</v>
      </c>
      <c r="C170" s="72"/>
      <c r="D170" s="184"/>
      <c r="E170" s="73"/>
    </row>
    <row r="171" spans="1:5" ht="16.5" x14ac:dyDescent="0.2">
      <c r="A171" s="71"/>
      <c r="B171" s="70" t="s">
        <v>2561</v>
      </c>
      <c r="C171" s="241"/>
      <c r="D171" s="184"/>
      <c r="E171" s="73"/>
    </row>
    <row r="172" spans="1:5" ht="16.5" x14ac:dyDescent="0.2">
      <c r="A172" s="71"/>
      <c r="B172" s="70" t="s">
        <v>2562</v>
      </c>
      <c r="C172" s="241"/>
      <c r="D172" s="184"/>
      <c r="E172" s="73"/>
    </row>
    <row r="173" spans="1:5" ht="16.5" x14ac:dyDescent="0.2">
      <c r="A173" s="71"/>
      <c r="B173" s="70" t="s">
        <v>2563</v>
      </c>
      <c r="C173" s="72"/>
      <c r="D173" s="184"/>
      <c r="E173" s="73"/>
    </row>
    <row r="174" spans="1:5" ht="16.5" x14ac:dyDescent="0.2">
      <c r="A174" s="71"/>
      <c r="B174" s="70" t="s">
        <v>2564</v>
      </c>
      <c r="C174" s="241"/>
      <c r="D174" s="184"/>
      <c r="E174" s="73"/>
    </row>
    <row r="175" spans="1:5" ht="16.5" x14ac:dyDescent="0.2">
      <c r="A175" s="71"/>
      <c r="B175" s="72" t="s">
        <v>1309</v>
      </c>
      <c r="C175" s="72"/>
      <c r="D175" s="184"/>
      <c r="E175" s="73"/>
    </row>
    <row r="176" spans="1:5" ht="33.75" customHeight="1" x14ac:dyDescent="0.2">
      <c r="A176" s="71"/>
      <c r="B176" s="70" t="s">
        <v>1440</v>
      </c>
      <c r="C176" s="72"/>
      <c r="D176" s="184"/>
      <c r="E176" s="73"/>
    </row>
    <row r="177" spans="1:5" ht="33.75" customHeight="1" x14ac:dyDescent="0.2">
      <c r="A177" s="71"/>
      <c r="B177" s="70"/>
      <c r="C177" s="72"/>
      <c r="D177" s="184"/>
      <c r="E177" s="73"/>
    </row>
    <row r="178" spans="1:5" ht="20.100000000000001" customHeight="1" x14ac:dyDescent="0.2">
      <c r="A178" s="71"/>
      <c r="B178" s="75" t="s">
        <v>1310</v>
      </c>
      <c r="C178" s="72"/>
      <c r="D178" s="184"/>
      <c r="E178" s="73"/>
    </row>
    <row r="179" spans="1:5" ht="195" customHeight="1" x14ac:dyDescent="0.2">
      <c r="A179" s="71"/>
      <c r="B179" s="103" t="s">
        <v>2566</v>
      </c>
      <c r="C179" s="72"/>
      <c r="D179" s="184"/>
      <c r="E179" s="73"/>
    </row>
    <row r="180" spans="1:5" ht="99" x14ac:dyDescent="0.2">
      <c r="A180" s="71"/>
      <c r="B180" s="244" t="s">
        <v>2567</v>
      </c>
      <c r="C180" s="72"/>
      <c r="D180" s="184"/>
      <c r="E180" s="73"/>
    </row>
    <row r="181" spans="1:5" s="80" customFormat="1" ht="49.5" x14ac:dyDescent="0.2">
      <c r="A181" s="77"/>
      <c r="B181" s="244" t="s">
        <v>1437</v>
      </c>
      <c r="C181" s="78"/>
      <c r="D181" s="185"/>
      <c r="E181" s="79"/>
    </row>
    <row r="182" spans="1:5" ht="49.5" x14ac:dyDescent="0.2">
      <c r="A182" s="71"/>
      <c r="B182" s="244" t="s">
        <v>1438</v>
      </c>
      <c r="C182" s="72"/>
      <c r="D182" s="184"/>
      <c r="E182" s="73"/>
    </row>
    <row r="183" spans="1:5" ht="51.75" customHeight="1" x14ac:dyDescent="0.2">
      <c r="A183" s="71"/>
      <c r="B183" s="244" t="s">
        <v>1311</v>
      </c>
      <c r="C183" s="72"/>
      <c r="D183" s="184"/>
      <c r="E183" s="73"/>
    </row>
    <row r="184" spans="1:5" ht="18" customHeight="1" x14ac:dyDescent="0.2">
      <c r="A184" s="71"/>
      <c r="B184" s="244" t="s">
        <v>1412</v>
      </c>
      <c r="C184" s="72"/>
      <c r="D184" s="184"/>
      <c r="E184" s="73"/>
    </row>
    <row r="185" spans="1:5" ht="33" x14ac:dyDescent="0.2">
      <c r="A185" s="71"/>
      <c r="B185" s="244" t="s">
        <v>2484</v>
      </c>
      <c r="C185" s="72"/>
      <c r="D185" s="184"/>
      <c r="E185" s="73"/>
    </row>
    <row r="186" spans="1:5" ht="16.5" x14ac:dyDescent="0.2">
      <c r="A186" s="71"/>
      <c r="B186" s="244"/>
      <c r="C186" s="72"/>
      <c r="D186" s="184"/>
      <c r="E186" s="73"/>
    </row>
    <row r="187" spans="1:5" ht="82.5" x14ac:dyDescent="0.2">
      <c r="A187" s="71"/>
      <c r="B187" s="76" t="s">
        <v>1312</v>
      </c>
      <c r="C187" s="72"/>
      <c r="D187" s="246"/>
      <c r="E187" s="73"/>
    </row>
    <row r="188" spans="1:5" ht="33" x14ac:dyDescent="0.2">
      <c r="A188" s="71"/>
      <c r="B188" s="70" t="s">
        <v>1313</v>
      </c>
      <c r="C188" s="72"/>
      <c r="D188" s="184"/>
      <c r="E188" s="73"/>
    </row>
    <row r="189" spans="1:5" ht="16.5" x14ac:dyDescent="0.2">
      <c r="A189" s="71"/>
      <c r="B189" s="70"/>
      <c r="C189" s="72"/>
      <c r="D189" s="184"/>
      <c r="E189" s="73"/>
    </row>
    <row r="190" spans="1:5" ht="51" customHeight="1" x14ac:dyDescent="0.2">
      <c r="A190" s="247"/>
      <c r="B190" s="244" t="s">
        <v>1413</v>
      </c>
      <c r="C190" s="72"/>
      <c r="D190" s="184"/>
      <c r="E190" s="73"/>
    </row>
    <row r="191" spans="1:5" ht="16.5" x14ac:dyDescent="0.2">
      <c r="A191" s="247"/>
      <c r="B191" s="244" t="s">
        <v>1414</v>
      </c>
      <c r="C191" s="72"/>
      <c r="D191" s="184"/>
      <c r="E191" s="73"/>
    </row>
    <row r="192" spans="1:5" ht="33" x14ac:dyDescent="0.2">
      <c r="A192" s="247"/>
      <c r="B192" s="244" t="s">
        <v>2800</v>
      </c>
      <c r="C192" s="72"/>
      <c r="D192" s="184"/>
      <c r="E192" s="73"/>
    </row>
    <row r="193" spans="1:5" ht="16.5" x14ac:dyDescent="0.2">
      <c r="A193" s="247"/>
      <c r="B193" s="244" t="s">
        <v>1415</v>
      </c>
      <c r="C193" s="72"/>
      <c r="D193" s="184"/>
      <c r="E193" s="73"/>
    </row>
    <row r="194" spans="1:5" ht="49.5" x14ac:dyDescent="0.2">
      <c r="A194" s="247"/>
      <c r="B194" s="262" t="s">
        <v>1416</v>
      </c>
      <c r="C194" s="72"/>
      <c r="D194" s="184"/>
      <c r="E194" s="73"/>
    </row>
    <row r="195" spans="1:5" ht="20.100000000000001" customHeight="1" x14ac:dyDescent="0.2">
      <c r="A195" s="247"/>
      <c r="B195" s="244" t="s">
        <v>1314</v>
      </c>
      <c r="C195" s="72"/>
      <c r="D195" s="184"/>
      <c r="E195" s="73"/>
    </row>
    <row r="196" spans="1:5" ht="16.5" x14ac:dyDescent="0.2">
      <c r="A196" s="71"/>
      <c r="B196" s="72"/>
      <c r="C196" s="72"/>
      <c r="D196" s="184"/>
      <c r="E196" s="73"/>
    </row>
    <row r="197" spans="1:5" ht="20.100000000000001" customHeight="1" x14ac:dyDescent="0.2">
      <c r="A197" s="71"/>
      <c r="B197" s="72" t="s">
        <v>1315</v>
      </c>
      <c r="C197" s="72"/>
      <c r="D197" s="184"/>
      <c r="E197" s="73"/>
    </row>
    <row r="198" spans="1:5" ht="67.5" customHeight="1" x14ac:dyDescent="0.2">
      <c r="A198" s="71"/>
      <c r="B198" s="70" t="s">
        <v>2568</v>
      </c>
      <c r="C198" s="72"/>
      <c r="D198" s="184"/>
      <c r="E198" s="73"/>
    </row>
    <row r="199" spans="1:5" ht="16.5" customHeight="1" x14ac:dyDescent="0.2">
      <c r="A199" s="71"/>
      <c r="B199" s="70" t="s">
        <v>2509</v>
      </c>
      <c r="C199" s="72"/>
      <c r="D199" s="184"/>
      <c r="E199" s="73"/>
    </row>
    <row r="200" spans="1:5" ht="36.75" customHeight="1" x14ac:dyDescent="0.2">
      <c r="A200" s="71"/>
      <c r="B200" s="142" t="s">
        <v>1467</v>
      </c>
      <c r="C200" s="72"/>
      <c r="D200" s="184"/>
      <c r="E200" s="73"/>
    </row>
    <row r="201" spans="1:5" ht="20.100000000000001" customHeight="1" x14ac:dyDescent="0.2">
      <c r="A201" s="81"/>
      <c r="B201" s="103" t="s">
        <v>94</v>
      </c>
      <c r="C201" s="138">
        <v>2</v>
      </c>
      <c r="D201" s="182"/>
      <c r="E201" s="82">
        <f>C201*D201</f>
        <v>0</v>
      </c>
    </row>
    <row r="202" spans="1:5" ht="49.5" x14ac:dyDescent="0.2">
      <c r="A202" s="71"/>
      <c r="B202" s="70" t="s">
        <v>2510</v>
      </c>
      <c r="C202" s="72"/>
      <c r="D202" s="184" t="s">
        <v>3038</v>
      </c>
      <c r="E202" s="73"/>
    </row>
    <row r="203" spans="1:5" ht="39.75" customHeight="1" x14ac:dyDescent="0.2">
      <c r="A203" s="136"/>
      <c r="B203" s="142" t="s">
        <v>1467</v>
      </c>
      <c r="C203" s="82"/>
      <c r="D203" s="184" t="s">
        <v>3038</v>
      </c>
      <c r="E203" s="82"/>
    </row>
    <row r="204" spans="1:5" ht="20.100000000000001" customHeight="1" x14ac:dyDescent="0.2">
      <c r="A204" s="136"/>
      <c r="B204" s="103" t="s">
        <v>94</v>
      </c>
      <c r="C204" s="138">
        <v>1</v>
      </c>
      <c r="D204" s="182"/>
      <c r="E204" s="82">
        <f>C204*D204</f>
        <v>0</v>
      </c>
    </row>
    <row r="205" spans="1:5" ht="48.75" customHeight="1" x14ac:dyDescent="0.2">
      <c r="A205" s="71"/>
      <c r="B205" s="70" t="s">
        <v>2801</v>
      </c>
      <c r="C205" s="72"/>
      <c r="D205" s="184"/>
      <c r="E205" s="73"/>
    </row>
    <row r="206" spans="1:5" ht="16.5" x14ac:dyDescent="0.2">
      <c r="A206" s="81"/>
      <c r="B206" s="74" t="s">
        <v>94</v>
      </c>
      <c r="C206" s="74">
        <v>2</v>
      </c>
      <c r="D206" s="182"/>
      <c r="E206" s="82">
        <f>C206*D206</f>
        <v>0</v>
      </c>
    </row>
    <row r="207" spans="1:5" ht="16.5" customHeight="1" x14ac:dyDescent="0.2">
      <c r="A207" s="71"/>
      <c r="B207" s="72" t="s">
        <v>2511</v>
      </c>
      <c r="C207" s="72"/>
      <c r="D207" s="184"/>
      <c r="E207" s="73"/>
    </row>
    <row r="208" spans="1:5" ht="20.100000000000001" customHeight="1" x14ac:dyDescent="0.2">
      <c r="A208" s="81"/>
      <c r="B208" s="74" t="s">
        <v>94</v>
      </c>
      <c r="C208" s="74">
        <v>1</v>
      </c>
      <c r="D208" s="182"/>
      <c r="E208" s="82">
        <f>C208*D208</f>
        <v>0</v>
      </c>
    </row>
    <row r="209" spans="1:5" ht="33" x14ac:dyDescent="0.2">
      <c r="A209" s="71"/>
      <c r="B209" s="72" t="s">
        <v>2512</v>
      </c>
      <c r="C209" s="72"/>
      <c r="D209" s="184"/>
      <c r="E209" s="73"/>
    </row>
    <row r="210" spans="1:5" ht="20.100000000000001" customHeight="1" x14ac:dyDescent="0.2">
      <c r="A210" s="81"/>
      <c r="B210" s="74" t="s">
        <v>94</v>
      </c>
      <c r="C210" s="74">
        <v>6</v>
      </c>
      <c r="D210" s="182"/>
      <c r="E210" s="82">
        <f>C210*D210</f>
        <v>0</v>
      </c>
    </row>
    <row r="211" spans="1:5" ht="33" x14ac:dyDescent="0.3">
      <c r="A211" s="71"/>
      <c r="B211" s="72" t="s">
        <v>2569</v>
      </c>
      <c r="C211" s="240"/>
      <c r="D211" s="239"/>
      <c r="E211" s="73"/>
    </row>
    <row r="212" spans="1:5" ht="20.100000000000001" customHeight="1" x14ac:dyDescent="0.2">
      <c r="A212" s="81"/>
      <c r="B212" s="74" t="s">
        <v>94</v>
      </c>
      <c r="C212" s="103">
        <v>2</v>
      </c>
      <c r="D212" s="182"/>
      <c r="E212" s="82">
        <f>C212*D212</f>
        <v>0</v>
      </c>
    </row>
    <row r="213" spans="1:5" ht="33" x14ac:dyDescent="0.3">
      <c r="A213" s="71"/>
      <c r="B213" s="72" t="s">
        <v>2570</v>
      </c>
      <c r="C213" s="240"/>
      <c r="D213" s="239"/>
      <c r="E213" s="73"/>
    </row>
    <row r="214" spans="1:5" ht="20.100000000000001" customHeight="1" x14ac:dyDescent="0.2">
      <c r="A214" s="81"/>
      <c r="B214" s="74" t="s">
        <v>94</v>
      </c>
      <c r="C214" s="74">
        <v>6</v>
      </c>
      <c r="D214" s="182"/>
      <c r="E214" s="82">
        <f>C214*D214</f>
        <v>0</v>
      </c>
    </row>
    <row r="215" spans="1:5" ht="49.5" x14ac:dyDescent="0.3">
      <c r="A215" s="71"/>
      <c r="B215" s="70" t="s">
        <v>2513</v>
      </c>
      <c r="C215" s="263"/>
      <c r="D215" s="242"/>
      <c r="E215" s="73"/>
    </row>
    <row r="216" spans="1:5" ht="20.100000000000001" customHeight="1" x14ac:dyDescent="0.2">
      <c r="A216" s="236"/>
      <c r="B216" s="103" t="s">
        <v>1329</v>
      </c>
      <c r="C216" s="103">
        <v>1</v>
      </c>
      <c r="D216" s="243"/>
      <c r="E216" s="82">
        <f>C216*D216</f>
        <v>0</v>
      </c>
    </row>
    <row r="217" spans="1:5" ht="20.100000000000001" customHeight="1" x14ac:dyDescent="0.2">
      <c r="A217" s="71"/>
      <c r="B217" s="74"/>
      <c r="C217" s="72"/>
      <c r="D217" s="184"/>
      <c r="E217" s="73"/>
    </row>
    <row r="218" spans="1:5" ht="20.100000000000001" customHeight="1" x14ac:dyDescent="0.2">
      <c r="A218" s="98" t="s">
        <v>1344</v>
      </c>
      <c r="B218" s="71"/>
      <c r="C218" s="72"/>
      <c r="D218" s="184"/>
      <c r="E218" s="73"/>
    </row>
    <row r="219" spans="1:5" ht="16.5" x14ac:dyDescent="0.2">
      <c r="A219" s="71"/>
      <c r="B219" s="72" t="s">
        <v>1270</v>
      </c>
      <c r="C219" s="72"/>
      <c r="D219" s="184"/>
      <c r="E219" s="73"/>
    </row>
    <row r="220" spans="1:5" ht="16.5" x14ac:dyDescent="0.2">
      <c r="A220" s="71"/>
      <c r="B220" s="70" t="s">
        <v>1316</v>
      </c>
      <c r="C220" s="72"/>
      <c r="D220" s="184"/>
      <c r="E220" s="73"/>
    </row>
    <row r="221" spans="1:5" ht="16.5" x14ac:dyDescent="0.2">
      <c r="A221" s="71"/>
      <c r="B221" s="70" t="s">
        <v>1317</v>
      </c>
      <c r="C221" s="72"/>
      <c r="D221" s="184"/>
      <c r="E221" s="73"/>
    </row>
    <row r="222" spans="1:5" ht="16.5" x14ac:dyDescent="0.2">
      <c r="A222" s="71"/>
      <c r="B222" s="70" t="s">
        <v>2571</v>
      </c>
      <c r="C222" s="72"/>
      <c r="D222" s="184"/>
      <c r="E222" s="73"/>
    </row>
    <row r="223" spans="1:5" ht="16.5" x14ac:dyDescent="0.2">
      <c r="A223" s="71"/>
      <c r="B223" s="72" t="s">
        <v>1300</v>
      </c>
      <c r="C223" s="72"/>
      <c r="D223" s="184"/>
      <c r="E223" s="73"/>
    </row>
    <row r="224" spans="1:5" ht="49.5" x14ac:dyDescent="0.2">
      <c r="A224" s="71"/>
      <c r="B224" s="72" t="s">
        <v>1318</v>
      </c>
      <c r="C224" s="72"/>
      <c r="D224" s="184"/>
      <c r="E224" s="73"/>
    </row>
    <row r="225" spans="1:5" ht="17.25" customHeight="1" x14ac:dyDescent="0.2">
      <c r="A225" s="71"/>
      <c r="B225" s="72" t="s">
        <v>1301</v>
      </c>
      <c r="C225" s="72"/>
      <c r="D225" s="184"/>
      <c r="E225" s="73"/>
    </row>
    <row r="226" spans="1:5" ht="49.5" x14ac:dyDescent="0.2">
      <c r="A226" s="71"/>
      <c r="B226" s="70" t="s">
        <v>2802</v>
      </c>
      <c r="C226" s="72"/>
      <c r="D226" s="184"/>
      <c r="E226" s="73"/>
    </row>
    <row r="227" spans="1:5" ht="16.5" customHeight="1" x14ac:dyDescent="0.2">
      <c r="A227" s="71"/>
      <c r="B227" s="70" t="s">
        <v>2803</v>
      </c>
      <c r="C227" s="241"/>
      <c r="D227" s="184"/>
      <c r="E227" s="73"/>
    </row>
    <row r="228" spans="1:5" ht="37.5" customHeight="1" x14ac:dyDescent="0.2">
      <c r="A228" s="71"/>
      <c r="B228" s="70" t="s">
        <v>1319</v>
      </c>
      <c r="C228" s="72"/>
      <c r="D228" s="184"/>
      <c r="E228" s="73"/>
    </row>
    <row r="229" spans="1:5" ht="16.5" x14ac:dyDescent="0.2">
      <c r="A229" s="71"/>
      <c r="B229" s="72" t="s">
        <v>1320</v>
      </c>
      <c r="C229" s="72"/>
      <c r="D229" s="184"/>
      <c r="E229" s="73"/>
    </row>
    <row r="230" spans="1:5" ht="33" x14ac:dyDescent="0.2">
      <c r="A230" s="71"/>
      <c r="B230" s="76" t="s">
        <v>2804</v>
      </c>
      <c r="C230" s="72"/>
      <c r="D230" s="184"/>
      <c r="E230" s="73"/>
    </row>
    <row r="231" spans="1:5" ht="16.5" x14ac:dyDescent="0.2">
      <c r="A231" s="71"/>
      <c r="B231" s="72" t="s">
        <v>1417</v>
      </c>
      <c r="C231" s="72"/>
      <c r="D231" s="184"/>
      <c r="E231" s="73"/>
    </row>
    <row r="232" spans="1:5" ht="16.5" x14ac:dyDescent="0.2">
      <c r="A232" s="71"/>
      <c r="B232" s="72" t="s">
        <v>1418</v>
      </c>
      <c r="C232" s="72"/>
      <c r="D232" s="184"/>
      <c r="E232" s="73"/>
    </row>
    <row r="233" spans="1:5" ht="16.5" x14ac:dyDescent="0.2">
      <c r="A233" s="71"/>
      <c r="B233" s="72" t="s">
        <v>1419</v>
      </c>
      <c r="C233" s="72"/>
      <c r="D233" s="184"/>
      <c r="E233" s="73"/>
    </row>
    <row r="234" spans="1:5" ht="20.100000000000001" customHeight="1" x14ac:dyDescent="0.2">
      <c r="A234" s="71"/>
      <c r="B234" s="72" t="s">
        <v>1420</v>
      </c>
      <c r="C234" s="72"/>
      <c r="D234" s="184"/>
      <c r="E234" s="73"/>
    </row>
    <row r="235" spans="1:5" ht="82.5" customHeight="1" x14ac:dyDescent="0.2">
      <c r="A235" s="71"/>
      <c r="B235" s="76" t="s">
        <v>2805</v>
      </c>
      <c r="C235" s="72"/>
      <c r="D235" s="184"/>
      <c r="E235" s="73"/>
    </row>
    <row r="236" spans="1:5" ht="33" x14ac:dyDescent="0.2">
      <c r="A236" s="71"/>
      <c r="B236" s="72" t="s">
        <v>1321</v>
      </c>
      <c r="C236" s="72"/>
      <c r="D236" s="184"/>
      <c r="E236" s="73"/>
    </row>
    <row r="237" spans="1:5" ht="33" x14ac:dyDescent="0.2">
      <c r="A237" s="71"/>
      <c r="B237" s="70" t="s">
        <v>1322</v>
      </c>
      <c r="C237" s="72"/>
      <c r="D237" s="184"/>
      <c r="E237" s="73"/>
    </row>
    <row r="238" spans="1:5" ht="49.5" customHeight="1" x14ac:dyDescent="0.2">
      <c r="A238" s="71"/>
      <c r="B238" s="72" t="s">
        <v>1323</v>
      </c>
      <c r="C238" s="72"/>
      <c r="D238" s="184"/>
      <c r="E238" s="73"/>
    </row>
    <row r="239" spans="1:5" ht="17.25" customHeight="1" x14ac:dyDescent="0.2">
      <c r="A239" s="71"/>
      <c r="B239" s="72" t="s">
        <v>1324</v>
      </c>
      <c r="C239" s="72"/>
      <c r="D239" s="184"/>
      <c r="E239" s="73"/>
    </row>
    <row r="240" spans="1:5" ht="16.5" x14ac:dyDescent="0.2">
      <c r="A240" s="71"/>
      <c r="B240" s="72" t="s">
        <v>1325</v>
      </c>
      <c r="C240" s="72"/>
      <c r="D240" s="184"/>
      <c r="E240" s="73"/>
    </row>
    <row r="241" spans="1:5" ht="19.5" customHeight="1" x14ac:dyDescent="0.2">
      <c r="A241" s="71"/>
      <c r="B241" s="72" t="s">
        <v>1421</v>
      </c>
      <c r="C241" s="72"/>
      <c r="D241" s="184"/>
      <c r="E241" s="73"/>
    </row>
    <row r="242" spans="1:5" ht="82.5" customHeight="1" x14ac:dyDescent="0.2">
      <c r="A242" s="71"/>
      <c r="B242" s="70" t="s">
        <v>2572</v>
      </c>
      <c r="C242" s="72"/>
      <c r="D242" s="184"/>
      <c r="E242" s="73"/>
    </row>
    <row r="243" spans="1:5" ht="33" x14ac:dyDescent="0.2">
      <c r="A243" s="71"/>
      <c r="B243" s="70" t="s">
        <v>1326</v>
      </c>
      <c r="C243" s="72"/>
      <c r="D243" s="184"/>
      <c r="E243" s="73"/>
    </row>
    <row r="244" spans="1:5" ht="16.5" x14ac:dyDescent="0.2">
      <c r="A244" s="71"/>
      <c r="B244" s="72" t="s">
        <v>1327</v>
      </c>
      <c r="C244" s="72"/>
      <c r="D244" s="184"/>
      <c r="E244" s="73"/>
    </row>
    <row r="245" spans="1:5" ht="33" x14ac:dyDescent="0.2">
      <c r="A245" s="71"/>
      <c r="B245" s="72" t="s">
        <v>1328</v>
      </c>
      <c r="C245" s="72"/>
      <c r="D245" s="184"/>
      <c r="E245" s="73"/>
    </row>
    <row r="246" spans="1:5" ht="33" customHeight="1" x14ac:dyDescent="0.2">
      <c r="A246" s="71"/>
      <c r="B246" s="70" t="s">
        <v>2806</v>
      </c>
      <c r="C246" s="72"/>
      <c r="D246" s="184"/>
      <c r="E246" s="73"/>
    </row>
    <row r="247" spans="1:5" ht="16.5" x14ac:dyDescent="0.2">
      <c r="A247" s="71"/>
      <c r="B247" s="72"/>
      <c r="C247" s="72"/>
      <c r="D247" s="184"/>
      <c r="E247" s="73"/>
    </row>
    <row r="248" spans="1:5" ht="16.5" x14ac:dyDescent="0.2">
      <c r="A248" s="71"/>
      <c r="B248" s="70" t="s">
        <v>1315</v>
      </c>
      <c r="C248" s="99"/>
      <c r="D248" s="190"/>
      <c r="E248" s="100"/>
    </row>
    <row r="249" spans="1:5" ht="16.5" x14ac:dyDescent="0.2">
      <c r="A249" s="71"/>
      <c r="B249" s="70" t="s">
        <v>2514</v>
      </c>
      <c r="C249" s="101"/>
      <c r="D249" s="191"/>
      <c r="E249" s="102"/>
    </row>
    <row r="250" spans="1:5" ht="16.5" x14ac:dyDescent="0.2">
      <c r="A250" s="81"/>
      <c r="B250" s="103" t="s">
        <v>94</v>
      </c>
      <c r="C250" s="104">
        <v>2</v>
      </c>
      <c r="D250" s="192"/>
      <c r="E250" s="105">
        <f>C250*D250</f>
        <v>0</v>
      </c>
    </row>
    <row r="251" spans="1:5" s="107" customFormat="1" ht="33" x14ac:dyDescent="0.2">
      <c r="A251" s="106"/>
      <c r="B251" s="70" t="s">
        <v>2515</v>
      </c>
      <c r="C251" s="101"/>
      <c r="D251" s="191"/>
      <c r="E251" s="102"/>
    </row>
    <row r="252" spans="1:5" ht="16.5" x14ac:dyDescent="0.2">
      <c r="A252" s="81"/>
      <c r="B252" s="103" t="s">
        <v>94</v>
      </c>
      <c r="C252" s="104">
        <v>2</v>
      </c>
      <c r="D252" s="192"/>
      <c r="E252" s="105">
        <f>C252*D252</f>
        <v>0</v>
      </c>
    </row>
    <row r="253" spans="1:5" ht="16.5" customHeight="1" x14ac:dyDescent="0.2">
      <c r="A253" s="71"/>
      <c r="B253" s="70" t="s">
        <v>2516</v>
      </c>
      <c r="C253" s="101"/>
      <c r="D253" s="191"/>
      <c r="E253" s="102"/>
    </row>
    <row r="254" spans="1:5" ht="16.5" x14ac:dyDescent="0.2">
      <c r="A254" s="81"/>
      <c r="B254" s="103" t="s">
        <v>94</v>
      </c>
      <c r="C254" s="104">
        <v>2</v>
      </c>
      <c r="D254" s="192"/>
      <c r="E254" s="105">
        <f>C254*D254</f>
        <v>0</v>
      </c>
    </row>
    <row r="255" spans="1:5" ht="16.5" x14ac:dyDescent="0.2">
      <c r="A255" s="71"/>
      <c r="B255" s="70" t="s">
        <v>2517</v>
      </c>
      <c r="C255" s="101"/>
      <c r="D255" s="191"/>
      <c r="E255" s="102"/>
    </row>
    <row r="256" spans="1:5" ht="16.5" x14ac:dyDescent="0.2">
      <c r="A256" s="81"/>
      <c r="B256" s="103" t="s">
        <v>94</v>
      </c>
      <c r="C256" s="104">
        <v>3</v>
      </c>
      <c r="D256" s="192"/>
      <c r="E256" s="105">
        <f>C256*D256</f>
        <v>0</v>
      </c>
    </row>
    <row r="257" spans="1:5" ht="33" x14ac:dyDescent="0.2">
      <c r="A257" s="71"/>
      <c r="B257" s="76" t="s">
        <v>2518</v>
      </c>
      <c r="C257" s="101"/>
      <c r="D257" s="191"/>
      <c r="E257" s="102"/>
    </row>
    <row r="258" spans="1:5" ht="16.5" x14ac:dyDescent="0.2">
      <c r="A258" s="81"/>
      <c r="B258" s="103" t="s">
        <v>94</v>
      </c>
      <c r="C258" s="104">
        <v>4</v>
      </c>
      <c r="D258" s="192"/>
      <c r="E258" s="105">
        <f>C258*D258</f>
        <v>0</v>
      </c>
    </row>
    <row r="259" spans="1:5" ht="16.5" x14ac:dyDescent="0.2">
      <c r="A259" s="71"/>
      <c r="B259" s="70" t="s">
        <v>2519</v>
      </c>
      <c r="C259" s="101"/>
      <c r="D259" s="191"/>
      <c r="E259" s="102"/>
    </row>
    <row r="260" spans="1:5" ht="16.5" x14ac:dyDescent="0.2">
      <c r="A260" s="81"/>
      <c r="B260" s="103" t="s">
        <v>94</v>
      </c>
      <c r="C260" s="104">
        <v>2</v>
      </c>
      <c r="D260" s="192"/>
      <c r="E260" s="105">
        <f>C260*D260</f>
        <v>0</v>
      </c>
    </row>
    <row r="261" spans="1:5" ht="16.5" x14ac:dyDescent="0.2">
      <c r="A261" s="71"/>
      <c r="B261" s="70" t="s">
        <v>2520</v>
      </c>
      <c r="C261" s="101"/>
      <c r="D261" s="191"/>
      <c r="E261" s="102"/>
    </row>
    <row r="262" spans="1:5" ht="16.5" x14ac:dyDescent="0.2">
      <c r="A262" s="81"/>
      <c r="B262" s="103" t="s">
        <v>94</v>
      </c>
      <c r="C262" s="104">
        <v>2</v>
      </c>
      <c r="D262" s="192"/>
      <c r="E262" s="105">
        <f>C262*D262</f>
        <v>0</v>
      </c>
    </row>
    <row r="263" spans="1:5" ht="16.5" x14ac:dyDescent="0.2">
      <c r="A263" s="71"/>
      <c r="B263" s="70" t="s">
        <v>2521</v>
      </c>
      <c r="C263" s="101"/>
      <c r="D263" s="191"/>
      <c r="E263" s="102"/>
    </row>
    <row r="264" spans="1:5" ht="16.5" x14ac:dyDescent="0.2">
      <c r="A264" s="81"/>
      <c r="B264" s="103" t="s">
        <v>1329</v>
      </c>
      <c r="C264" s="104">
        <v>1</v>
      </c>
      <c r="D264" s="192"/>
      <c r="E264" s="105">
        <f>C264*D264</f>
        <v>0</v>
      </c>
    </row>
    <row r="265" spans="1:5" ht="49.5" x14ac:dyDescent="0.2">
      <c r="A265" s="71"/>
      <c r="B265" s="70" t="s">
        <v>2522</v>
      </c>
      <c r="C265" s="70"/>
      <c r="D265" s="190"/>
      <c r="E265" s="100"/>
    </row>
    <row r="266" spans="1:5" ht="20.100000000000001" customHeight="1" x14ac:dyDescent="0.2">
      <c r="A266" s="71"/>
      <c r="B266" s="103" t="s">
        <v>1329</v>
      </c>
      <c r="C266" s="104">
        <v>1</v>
      </c>
      <c r="D266" s="192"/>
      <c r="E266" s="105">
        <f>C266*D266</f>
        <v>0</v>
      </c>
    </row>
    <row r="267" spans="1:5" ht="20.100000000000001" customHeight="1" x14ac:dyDescent="0.2">
      <c r="A267" s="71"/>
      <c r="B267" s="74"/>
      <c r="C267" s="108"/>
      <c r="D267" s="182"/>
      <c r="E267" s="82"/>
    </row>
    <row r="268" spans="1:5" ht="20.100000000000001" customHeight="1" x14ac:dyDescent="0.2">
      <c r="A268" s="109" t="s">
        <v>1330</v>
      </c>
      <c r="B268" s="71"/>
      <c r="C268" s="72"/>
      <c r="D268" s="184"/>
      <c r="E268" s="73"/>
    </row>
    <row r="269" spans="1:5" ht="16.5" customHeight="1" x14ac:dyDescent="0.2">
      <c r="A269" s="71"/>
      <c r="B269" s="72" t="s">
        <v>1270</v>
      </c>
      <c r="C269" s="72"/>
      <c r="D269" s="184"/>
      <c r="E269" s="73"/>
    </row>
    <row r="270" spans="1:5" ht="16.5" x14ac:dyDescent="0.2">
      <c r="A270" s="71"/>
      <c r="B270" s="72" t="s">
        <v>1359</v>
      </c>
      <c r="C270" s="72"/>
      <c r="D270" s="184"/>
      <c r="E270" s="73"/>
    </row>
    <row r="271" spans="1:5" ht="16.5" x14ac:dyDescent="0.2">
      <c r="A271" s="71"/>
      <c r="B271" s="72" t="s">
        <v>1360</v>
      </c>
      <c r="C271" s="72"/>
      <c r="D271" s="184"/>
      <c r="E271" s="73"/>
    </row>
    <row r="272" spans="1:5" ht="16.5" x14ac:dyDescent="0.2">
      <c r="A272" s="71"/>
      <c r="B272" s="72" t="s">
        <v>1361</v>
      </c>
      <c r="C272" s="72"/>
      <c r="D272" s="184"/>
      <c r="E272" s="73"/>
    </row>
    <row r="273" spans="1:5" ht="16.5" x14ac:dyDescent="0.2">
      <c r="A273" s="71"/>
      <c r="B273" s="72" t="s">
        <v>1362</v>
      </c>
      <c r="C273" s="72"/>
      <c r="D273" s="184"/>
      <c r="E273" s="73"/>
    </row>
    <row r="274" spans="1:5" ht="16.5" x14ac:dyDescent="0.2">
      <c r="A274" s="71"/>
      <c r="B274" s="72" t="s">
        <v>1363</v>
      </c>
      <c r="C274" s="72"/>
      <c r="D274" s="184"/>
      <c r="E274" s="73"/>
    </row>
    <row r="275" spans="1:5" ht="14.25" customHeight="1" x14ac:dyDescent="0.2">
      <c r="A275" s="71"/>
      <c r="B275" s="72" t="s">
        <v>1300</v>
      </c>
      <c r="C275" s="72"/>
      <c r="D275" s="184"/>
      <c r="E275" s="73"/>
    </row>
    <row r="276" spans="1:5" ht="63" customHeight="1" x14ac:dyDescent="0.2">
      <c r="A276" s="71"/>
      <c r="B276" s="72" t="s">
        <v>1422</v>
      </c>
      <c r="C276" s="72"/>
      <c r="D276" s="184"/>
      <c r="E276" s="73"/>
    </row>
    <row r="277" spans="1:5" ht="20.100000000000001" customHeight="1" x14ac:dyDescent="0.2">
      <c r="A277" s="71"/>
      <c r="B277" s="110" t="s">
        <v>1301</v>
      </c>
      <c r="C277" s="72"/>
      <c r="D277" s="184"/>
      <c r="E277" s="73"/>
    </row>
    <row r="278" spans="1:5" ht="48" customHeight="1" x14ac:dyDescent="0.2">
      <c r="A278" s="71"/>
      <c r="B278" s="297" t="s">
        <v>2573</v>
      </c>
      <c r="C278" s="241"/>
      <c r="D278" s="184"/>
      <c r="E278" s="73"/>
    </row>
    <row r="279" spans="1:5" ht="30.75" customHeight="1" x14ac:dyDescent="0.2">
      <c r="A279" s="71"/>
      <c r="B279" s="297" t="s">
        <v>2485</v>
      </c>
      <c r="C279" s="241"/>
      <c r="D279" s="184"/>
      <c r="E279" s="73"/>
    </row>
    <row r="280" spans="1:5" ht="17.25" customHeight="1" x14ac:dyDescent="0.2">
      <c r="A280" s="71"/>
      <c r="B280" s="110" t="s">
        <v>1331</v>
      </c>
      <c r="C280" s="72"/>
      <c r="D280" s="184"/>
      <c r="E280" s="73"/>
    </row>
    <row r="281" spans="1:5" ht="19.5" customHeight="1" x14ac:dyDescent="0.2">
      <c r="A281" s="71"/>
      <c r="B281" s="110" t="s">
        <v>1332</v>
      </c>
      <c r="C281" s="72"/>
      <c r="D281" s="184"/>
      <c r="E281" s="73"/>
    </row>
    <row r="282" spans="1:5" ht="20.100000000000001" customHeight="1" x14ac:dyDescent="0.2">
      <c r="A282" s="71"/>
      <c r="B282" s="72" t="s">
        <v>1315</v>
      </c>
      <c r="C282" s="72"/>
      <c r="D282" s="184"/>
      <c r="E282" s="73"/>
    </row>
    <row r="283" spans="1:5" ht="16.5" x14ac:dyDescent="0.2">
      <c r="A283" s="71"/>
      <c r="B283" s="72" t="s">
        <v>1423</v>
      </c>
      <c r="C283" s="72"/>
      <c r="D283" s="184"/>
      <c r="E283" s="73"/>
    </row>
    <row r="284" spans="1:5" ht="16.5" x14ac:dyDescent="0.2">
      <c r="A284" s="71"/>
      <c r="B284" s="72" t="s">
        <v>1424</v>
      </c>
      <c r="C284" s="72"/>
      <c r="D284" s="184"/>
      <c r="E284" s="73"/>
    </row>
    <row r="285" spans="1:5" ht="16.5" x14ac:dyDescent="0.2">
      <c r="A285" s="71"/>
      <c r="B285" s="72" t="s">
        <v>1425</v>
      </c>
      <c r="C285" s="72"/>
      <c r="D285" s="184"/>
      <c r="E285" s="73"/>
    </row>
    <row r="286" spans="1:5" ht="37.5" customHeight="1" x14ac:dyDescent="0.2">
      <c r="A286" s="71"/>
      <c r="B286" s="72" t="s">
        <v>1426</v>
      </c>
      <c r="C286" s="72"/>
      <c r="D286" s="184"/>
      <c r="E286" s="73"/>
    </row>
    <row r="287" spans="1:5" ht="20.100000000000001" customHeight="1" x14ac:dyDescent="0.2">
      <c r="A287" s="81"/>
      <c r="B287" s="74" t="s">
        <v>351</v>
      </c>
      <c r="C287" s="74">
        <v>5</v>
      </c>
      <c r="D287" s="182"/>
      <c r="E287" s="82">
        <f>C287*D287</f>
        <v>0</v>
      </c>
    </row>
    <row r="288" spans="1:5" ht="20.100000000000001" customHeight="1" x14ac:dyDescent="0.2">
      <c r="A288" s="71"/>
      <c r="B288" s="72"/>
      <c r="C288" s="72"/>
      <c r="D288" s="184"/>
      <c r="E288" s="73"/>
    </row>
    <row r="289" spans="1:5" ht="20.100000000000001" customHeight="1" x14ac:dyDescent="0.2">
      <c r="A289" s="111" t="s">
        <v>1333</v>
      </c>
      <c r="B289" s="71"/>
      <c r="C289" s="72"/>
      <c r="D289" s="184"/>
      <c r="E289" s="73"/>
    </row>
    <row r="290" spans="1:5" ht="20.100000000000001" customHeight="1" x14ac:dyDescent="0.2">
      <c r="A290" s="111"/>
      <c r="B290" s="111" t="s">
        <v>1334</v>
      </c>
      <c r="C290" s="72"/>
      <c r="D290" s="184"/>
      <c r="E290" s="73"/>
    </row>
    <row r="291" spans="1:5" ht="16.5" x14ac:dyDescent="0.2">
      <c r="A291" s="71"/>
      <c r="B291" s="72" t="s">
        <v>1270</v>
      </c>
      <c r="C291" s="72"/>
      <c r="D291" s="184"/>
      <c r="E291" s="73"/>
    </row>
    <row r="292" spans="1:5" ht="16.5" x14ac:dyDescent="0.2">
      <c r="A292" s="71"/>
      <c r="B292" s="72" t="s">
        <v>1359</v>
      </c>
      <c r="C292" s="72"/>
      <c r="D292" s="184"/>
      <c r="E292" s="73"/>
    </row>
    <row r="293" spans="1:5" ht="16.5" x14ac:dyDescent="0.2">
      <c r="A293" s="71"/>
      <c r="B293" s="72" t="s">
        <v>1360</v>
      </c>
      <c r="C293" s="72"/>
      <c r="D293" s="184"/>
      <c r="E293" s="73"/>
    </row>
    <row r="294" spans="1:5" ht="16.5" x14ac:dyDescent="0.2">
      <c r="A294" s="71"/>
      <c r="B294" s="72" t="s">
        <v>1361</v>
      </c>
      <c r="C294" s="72"/>
      <c r="D294" s="184"/>
      <c r="E294" s="73"/>
    </row>
    <row r="295" spans="1:5" ht="16.5" x14ac:dyDescent="0.2">
      <c r="A295" s="71"/>
      <c r="B295" s="72" t="s">
        <v>1362</v>
      </c>
      <c r="C295" s="72"/>
      <c r="D295" s="184"/>
      <c r="E295" s="73"/>
    </row>
    <row r="296" spans="1:5" ht="16.5" x14ac:dyDescent="0.2">
      <c r="A296" s="71"/>
      <c r="B296" s="72" t="s">
        <v>1363</v>
      </c>
      <c r="C296" s="72"/>
      <c r="D296" s="184"/>
      <c r="E296" s="73"/>
    </row>
    <row r="297" spans="1:5" ht="16.5" x14ac:dyDescent="0.2">
      <c r="A297" s="71"/>
      <c r="B297" s="72" t="s">
        <v>1300</v>
      </c>
      <c r="C297" s="72"/>
      <c r="D297" s="184"/>
      <c r="E297" s="73"/>
    </row>
    <row r="298" spans="1:5" ht="50.25" customHeight="1" x14ac:dyDescent="0.2">
      <c r="A298" s="71"/>
      <c r="B298" s="71" t="s">
        <v>1335</v>
      </c>
      <c r="C298" s="71"/>
      <c r="D298" s="184"/>
      <c r="E298" s="73"/>
    </row>
    <row r="299" spans="1:5" ht="33" x14ac:dyDescent="0.2">
      <c r="A299" s="71"/>
      <c r="B299" s="112" t="s">
        <v>1336</v>
      </c>
      <c r="C299" s="72"/>
      <c r="D299" s="184"/>
      <c r="E299" s="73"/>
    </row>
    <row r="300" spans="1:5" ht="16.5" x14ac:dyDescent="0.2">
      <c r="A300" s="71"/>
      <c r="B300" s="110" t="s">
        <v>1301</v>
      </c>
      <c r="C300" s="72"/>
      <c r="D300" s="184"/>
      <c r="E300" s="73"/>
    </row>
    <row r="301" spans="1:5" ht="16.5" x14ac:dyDescent="0.2">
      <c r="A301" s="71"/>
      <c r="B301" s="71" t="s">
        <v>1337</v>
      </c>
      <c r="C301" s="71"/>
      <c r="D301" s="184"/>
      <c r="E301" s="73"/>
    </row>
    <row r="302" spans="1:5" ht="16.5" x14ac:dyDescent="0.2">
      <c r="A302" s="71"/>
      <c r="B302" s="71" t="s">
        <v>1338</v>
      </c>
      <c r="C302" s="72"/>
      <c r="D302" s="184"/>
      <c r="E302" s="73"/>
    </row>
    <row r="303" spans="1:5" ht="20.100000000000001" customHeight="1" x14ac:dyDescent="0.2">
      <c r="A303" s="81"/>
      <c r="B303" s="81" t="s">
        <v>94</v>
      </c>
      <c r="C303" s="74">
        <v>5</v>
      </c>
      <c r="D303" s="182"/>
      <c r="E303" s="82">
        <f>C303*D303</f>
        <v>0</v>
      </c>
    </row>
    <row r="304" spans="1:5" ht="3.75" customHeight="1" x14ac:dyDescent="0.2">
      <c r="A304" s="71"/>
      <c r="B304" s="71"/>
      <c r="C304" s="72"/>
      <c r="D304" s="184"/>
      <c r="E304" s="73"/>
    </row>
    <row r="305" spans="1:5" ht="16.5" x14ac:dyDescent="0.2">
      <c r="A305" s="111"/>
      <c r="B305" s="111" t="s">
        <v>1339</v>
      </c>
      <c r="C305" s="74"/>
      <c r="D305" s="184"/>
      <c r="E305" s="73"/>
    </row>
    <row r="306" spans="1:5" ht="33" x14ac:dyDescent="0.2">
      <c r="A306" s="71"/>
      <c r="B306" s="112" t="s">
        <v>2574</v>
      </c>
      <c r="C306" s="72"/>
      <c r="D306" s="184"/>
      <c r="E306" s="73"/>
    </row>
    <row r="307" spans="1:5" ht="16.5" x14ac:dyDescent="0.2">
      <c r="A307" s="71"/>
      <c r="B307" s="112" t="s">
        <v>1340</v>
      </c>
      <c r="C307" s="72"/>
      <c r="D307" s="184"/>
      <c r="E307" s="73"/>
    </row>
    <row r="308" spans="1:5" ht="16.5" x14ac:dyDescent="0.2">
      <c r="A308" s="71"/>
      <c r="B308" s="112" t="s">
        <v>1341</v>
      </c>
      <c r="C308" s="72"/>
      <c r="D308" s="184"/>
      <c r="E308" s="73"/>
    </row>
    <row r="309" spans="1:5" ht="30.75" customHeight="1" x14ac:dyDescent="0.2">
      <c r="A309" s="71"/>
      <c r="B309" s="112" t="s">
        <v>1342</v>
      </c>
      <c r="C309" s="72"/>
      <c r="D309" s="184"/>
      <c r="E309" s="73"/>
    </row>
    <row r="310" spans="1:5" ht="30.75" customHeight="1" x14ac:dyDescent="0.2">
      <c r="A310" s="71"/>
      <c r="B310" s="112" t="s">
        <v>2486</v>
      </c>
      <c r="C310" s="72"/>
      <c r="D310" s="184"/>
      <c r="E310" s="73"/>
    </row>
    <row r="311" spans="1:5" ht="33" x14ac:dyDescent="0.2">
      <c r="A311" s="71"/>
      <c r="B311" s="112" t="s">
        <v>1343</v>
      </c>
      <c r="C311" s="72"/>
      <c r="D311" s="184"/>
      <c r="E311" s="73"/>
    </row>
    <row r="312" spans="1:5" ht="20.100000000000001" customHeight="1" x14ac:dyDescent="0.2">
      <c r="A312" s="71"/>
      <c r="B312" s="140" t="s">
        <v>94</v>
      </c>
      <c r="C312" s="74">
        <v>4</v>
      </c>
      <c r="D312" s="182"/>
      <c r="E312" s="82">
        <f>C312*D312</f>
        <v>0</v>
      </c>
    </row>
    <row r="313" spans="1:5" ht="20.100000000000001" customHeight="1" x14ac:dyDescent="0.2">
      <c r="A313" s="71"/>
      <c r="B313" s="134"/>
      <c r="C313" s="133"/>
      <c r="D313" s="182"/>
      <c r="E313" s="82"/>
    </row>
    <row r="314" spans="1:5" ht="20.100000000000001" customHeight="1" x14ac:dyDescent="0.2">
      <c r="A314" s="139" t="s">
        <v>1439</v>
      </c>
      <c r="B314" s="112"/>
      <c r="C314" s="70"/>
      <c r="D314" s="190"/>
      <c r="E314" s="100"/>
    </row>
    <row r="315" spans="1:5" ht="146.25" customHeight="1" x14ac:dyDescent="0.2">
      <c r="A315" s="112"/>
      <c r="B315" s="70" t="s">
        <v>1444</v>
      </c>
      <c r="C315" s="70"/>
      <c r="D315" s="190"/>
      <c r="E315" s="100"/>
    </row>
    <row r="316" spans="1:5" ht="66" x14ac:dyDescent="0.2">
      <c r="A316" s="71"/>
      <c r="B316" s="76" t="s">
        <v>2575</v>
      </c>
      <c r="C316" s="72"/>
      <c r="D316" s="184"/>
      <c r="E316" s="73"/>
    </row>
    <row r="317" spans="1:5" ht="66" x14ac:dyDescent="0.2">
      <c r="A317" s="71"/>
      <c r="B317" s="70" t="s">
        <v>2786</v>
      </c>
      <c r="C317" s="72"/>
      <c r="D317" s="184"/>
      <c r="E317" s="73"/>
    </row>
    <row r="318" spans="1:5" ht="49.5" x14ac:dyDescent="0.2">
      <c r="A318" s="71"/>
      <c r="B318" s="70" t="s">
        <v>2489</v>
      </c>
      <c r="C318" s="72"/>
      <c r="D318" s="184"/>
      <c r="E318" s="73"/>
    </row>
    <row r="319" spans="1:5" ht="16.5" x14ac:dyDescent="0.2">
      <c r="A319" s="71"/>
      <c r="B319" s="103" t="s">
        <v>2496</v>
      </c>
      <c r="C319" s="72"/>
      <c r="D319" s="184"/>
      <c r="E319" s="73"/>
    </row>
    <row r="320" spans="1:5" ht="16.5" x14ac:dyDescent="0.2">
      <c r="A320" s="71"/>
      <c r="B320" s="70" t="s">
        <v>2487</v>
      </c>
      <c r="C320" s="72"/>
      <c r="D320" s="184"/>
      <c r="E320" s="73"/>
    </row>
    <row r="321" spans="1:5" ht="66" x14ac:dyDescent="0.2">
      <c r="A321" s="71"/>
      <c r="B321" s="70" t="s">
        <v>2488</v>
      </c>
      <c r="C321" s="72"/>
      <c r="D321" s="184"/>
      <c r="E321" s="73"/>
    </row>
    <row r="322" spans="1:5" ht="33" x14ac:dyDescent="0.2">
      <c r="A322" s="71"/>
      <c r="B322" s="70" t="s">
        <v>2490</v>
      </c>
      <c r="C322" s="72"/>
      <c r="D322" s="184"/>
      <c r="E322" s="73"/>
    </row>
    <row r="323" spans="1:5" ht="32.25" customHeight="1" x14ac:dyDescent="0.2">
      <c r="A323" s="71"/>
      <c r="B323" s="70" t="s">
        <v>2492</v>
      </c>
      <c r="C323" s="241"/>
      <c r="D323" s="184"/>
      <c r="E323" s="73"/>
    </row>
    <row r="324" spans="1:5" ht="16.5" x14ac:dyDescent="0.2">
      <c r="A324" s="71"/>
      <c r="B324" s="70" t="s">
        <v>2507</v>
      </c>
      <c r="C324" s="72"/>
      <c r="D324" s="184"/>
      <c r="E324" s="73"/>
    </row>
    <row r="325" spans="1:5" ht="16.5" x14ac:dyDescent="0.2">
      <c r="A325" s="71"/>
      <c r="B325" s="70" t="s">
        <v>2491</v>
      </c>
      <c r="C325" s="72"/>
      <c r="D325" s="184"/>
      <c r="E325" s="73"/>
    </row>
    <row r="326" spans="1:5" ht="36" customHeight="1" x14ac:dyDescent="0.2">
      <c r="A326" s="71"/>
      <c r="B326" s="70" t="s">
        <v>2493</v>
      </c>
      <c r="C326" s="72"/>
      <c r="D326" s="184"/>
      <c r="E326" s="73"/>
    </row>
    <row r="327" spans="1:5" ht="33" x14ac:dyDescent="0.2">
      <c r="A327" s="71"/>
      <c r="B327" s="70" t="s">
        <v>2494</v>
      </c>
      <c r="C327" s="72"/>
      <c r="D327" s="184"/>
      <c r="E327" s="73"/>
    </row>
    <row r="328" spans="1:5" ht="16.5" x14ac:dyDescent="0.2">
      <c r="A328" s="71"/>
      <c r="B328" s="70" t="s">
        <v>2495</v>
      </c>
      <c r="C328" s="72"/>
      <c r="D328" s="184"/>
      <c r="E328" s="73"/>
    </row>
    <row r="329" spans="1:5" ht="33" x14ac:dyDescent="0.2">
      <c r="A329" s="71"/>
      <c r="B329" s="70" t="s">
        <v>2807</v>
      </c>
      <c r="C329" s="72"/>
      <c r="D329" s="184"/>
      <c r="E329" s="73"/>
    </row>
    <row r="330" spans="1:5" ht="16.5" x14ac:dyDescent="0.2">
      <c r="A330" s="71"/>
      <c r="B330" s="103" t="s">
        <v>2497</v>
      </c>
      <c r="C330" s="72"/>
      <c r="D330" s="184"/>
      <c r="E330" s="73"/>
    </row>
    <row r="331" spans="1:5" ht="33" x14ac:dyDescent="0.2">
      <c r="A331" s="71"/>
      <c r="B331" s="70" t="s">
        <v>2498</v>
      </c>
      <c r="C331" s="72"/>
      <c r="D331" s="184"/>
      <c r="E331" s="73"/>
    </row>
    <row r="332" spans="1:5" ht="33" x14ac:dyDescent="0.2">
      <c r="A332" s="71"/>
      <c r="B332" s="70" t="s">
        <v>2499</v>
      </c>
      <c r="C332" s="72"/>
      <c r="D332" s="184"/>
      <c r="E332" s="73"/>
    </row>
    <row r="333" spans="1:5" ht="82.5" x14ac:dyDescent="0.2">
      <c r="A333" s="71"/>
      <c r="B333" s="70" t="s">
        <v>2500</v>
      </c>
      <c r="C333" s="72"/>
      <c r="D333" s="184"/>
      <c r="E333" s="73"/>
    </row>
    <row r="334" spans="1:5" ht="15" customHeight="1" x14ac:dyDescent="0.2">
      <c r="A334" s="71"/>
      <c r="B334" s="70" t="s">
        <v>2501</v>
      </c>
      <c r="C334" s="241"/>
      <c r="D334" s="184"/>
      <c r="E334" s="73"/>
    </row>
    <row r="335" spans="1:5" ht="33" x14ac:dyDescent="0.2">
      <c r="A335" s="71"/>
      <c r="B335" s="70" t="s">
        <v>2502</v>
      </c>
      <c r="C335" s="72"/>
      <c r="D335" s="184"/>
      <c r="E335" s="73"/>
    </row>
    <row r="336" spans="1:5" ht="16.5" x14ac:dyDescent="0.2">
      <c r="A336" s="71"/>
      <c r="B336" s="70" t="s">
        <v>2576</v>
      </c>
      <c r="C336" s="72"/>
      <c r="D336" s="184"/>
      <c r="E336" s="73"/>
    </row>
    <row r="337" spans="1:5" ht="15.75" customHeight="1" x14ac:dyDescent="0.2">
      <c r="A337" s="71"/>
      <c r="B337" s="70" t="s">
        <v>2503</v>
      </c>
      <c r="C337" s="72"/>
      <c r="D337" s="184"/>
      <c r="E337" s="73"/>
    </row>
    <row r="338" spans="1:5" ht="33" x14ac:dyDescent="0.2">
      <c r="A338" s="71"/>
      <c r="B338" s="70" t="s">
        <v>2504</v>
      </c>
      <c r="C338" s="72"/>
      <c r="D338" s="184"/>
      <c r="E338" s="73"/>
    </row>
    <row r="339" spans="1:5" ht="16.5" x14ac:dyDescent="0.2">
      <c r="A339" s="71"/>
      <c r="B339" s="70" t="s">
        <v>2505</v>
      </c>
      <c r="C339" s="72"/>
      <c r="D339" s="184"/>
      <c r="E339" s="73"/>
    </row>
    <row r="340" spans="1:5" ht="33" x14ac:dyDescent="0.2">
      <c r="A340" s="71"/>
      <c r="B340" s="70" t="s">
        <v>2506</v>
      </c>
      <c r="C340" s="72"/>
      <c r="D340" s="184"/>
      <c r="E340" s="73"/>
    </row>
    <row r="341" spans="1:5" ht="33" x14ac:dyDescent="0.2">
      <c r="A341" s="71"/>
      <c r="B341" s="70" t="s">
        <v>2508</v>
      </c>
      <c r="C341" s="72"/>
      <c r="D341" s="184"/>
      <c r="E341" s="73"/>
    </row>
    <row r="342" spans="1:5" ht="66" x14ac:dyDescent="0.2">
      <c r="A342" s="71"/>
      <c r="B342" s="70" t="s">
        <v>2577</v>
      </c>
      <c r="C342" s="72"/>
      <c r="D342" s="184"/>
      <c r="E342" s="73"/>
    </row>
    <row r="343" spans="1:5" ht="20.100000000000001" customHeight="1" x14ac:dyDescent="0.2">
      <c r="A343" s="112"/>
      <c r="B343" s="140" t="s">
        <v>1329</v>
      </c>
      <c r="C343" s="103">
        <v>1</v>
      </c>
      <c r="D343" s="192"/>
      <c r="E343" s="105">
        <f>C343*D343</f>
        <v>0</v>
      </c>
    </row>
    <row r="344" spans="1:5" ht="20.100000000000001" customHeight="1" x14ac:dyDescent="0.2">
      <c r="A344" s="247"/>
      <c r="B344" s="248"/>
      <c r="C344" s="249"/>
      <c r="D344" s="250"/>
      <c r="E344" s="251"/>
    </row>
    <row r="345" spans="1:5" ht="20.100000000000001" customHeight="1" x14ac:dyDescent="0.2">
      <c r="A345" s="298" t="s">
        <v>2461</v>
      </c>
      <c r="B345" s="252"/>
      <c r="C345" s="244"/>
      <c r="D345" s="253"/>
      <c r="E345" s="254"/>
    </row>
    <row r="346" spans="1:5" ht="33" x14ac:dyDescent="0.2">
      <c r="A346" s="252"/>
      <c r="B346" s="244" t="s">
        <v>2808</v>
      </c>
      <c r="C346" s="244"/>
      <c r="D346" s="253"/>
      <c r="E346" s="254"/>
    </row>
    <row r="347" spans="1:5" ht="66" x14ac:dyDescent="0.2">
      <c r="A347" s="71"/>
      <c r="B347" s="70" t="s">
        <v>2786</v>
      </c>
      <c r="C347" s="72"/>
      <c r="D347" s="184"/>
      <c r="E347" s="73"/>
    </row>
    <row r="348" spans="1:5" ht="33" x14ac:dyDescent="0.2">
      <c r="A348" s="247"/>
      <c r="B348" s="244" t="s">
        <v>2578</v>
      </c>
      <c r="C348" s="255"/>
      <c r="D348" s="256"/>
      <c r="E348" s="257"/>
    </row>
    <row r="349" spans="1:5" customFormat="1" ht="16.5" x14ac:dyDescent="0.3">
      <c r="A349" s="258"/>
      <c r="B349" s="301" t="s">
        <v>2462</v>
      </c>
      <c r="C349" s="260"/>
      <c r="D349" s="260"/>
      <c r="E349" s="258"/>
    </row>
    <row r="350" spans="1:5" customFormat="1" ht="16.5" x14ac:dyDescent="0.3">
      <c r="A350" s="258"/>
      <c r="B350" s="303" t="s">
        <v>2480</v>
      </c>
      <c r="C350" s="260"/>
      <c r="D350" s="260"/>
      <c r="E350" s="258"/>
    </row>
    <row r="351" spans="1:5" customFormat="1" ht="16.5" x14ac:dyDescent="0.3">
      <c r="A351" s="258"/>
      <c r="B351" s="302" t="s">
        <v>2579</v>
      </c>
      <c r="C351" s="259"/>
      <c r="D351" s="259"/>
      <c r="E351" s="258"/>
    </row>
    <row r="352" spans="1:5" customFormat="1" ht="16.5" x14ac:dyDescent="0.3">
      <c r="A352" s="258"/>
      <c r="B352" s="301" t="s">
        <v>2463</v>
      </c>
      <c r="C352" s="260"/>
      <c r="D352" s="260"/>
      <c r="E352" s="258"/>
    </row>
    <row r="353" spans="1:5" customFormat="1" ht="16.5" x14ac:dyDescent="0.3">
      <c r="A353" s="258"/>
      <c r="B353" s="301" t="s">
        <v>2464</v>
      </c>
      <c r="C353" s="260"/>
      <c r="D353" s="260"/>
      <c r="E353" s="258"/>
    </row>
    <row r="354" spans="1:5" customFormat="1" ht="16.5" x14ac:dyDescent="0.3">
      <c r="A354" s="258"/>
      <c r="B354" s="301" t="s">
        <v>2465</v>
      </c>
      <c r="C354" s="260"/>
      <c r="D354" s="260"/>
      <c r="E354" s="258"/>
    </row>
    <row r="355" spans="1:5" customFormat="1" ht="16.5" x14ac:dyDescent="0.3">
      <c r="A355" s="258"/>
      <c r="B355" s="301" t="s">
        <v>2466</v>
      </c>
      <c r="C355" s="260"/>
      <c r="D355" s="260"/>
      <c r="E355" s="258"/>
    </row>
    <row r="356" spans="1:5" customFormat="1" ht="16.5" x14ac:dyDescent="0.3">
      <c r="A356" s="258"/>
      <c r="B356" s="301" t="s">
        <v>2467</v>
      </c>
      <c r="C356" s="260"/>
      <c r="D356" s="260"/>
      <c r="E356" s="258"/>
    </row>
    <row r="357" spans="1:5" customFormat="1" ht="16.5" x14ac:dyDescent="0.3">
      <c r="A357" s="258"/>
      <c r="B357" s="301" t="s">
        <v>2580</v>
      </c>
      <c r="C357" s="260"/>
      <c r="D357" s="260"/>
      <c r="E357" s="258"/>
    </row>
    <row r="358" spans="1:5" customFormat="1" ht="16.5" x14ac:dyDescent="0.3">
      <c r="A358" s="258"/>
      <c r="B358" s="301" t="s">
        <v>2581</v>
      </c>
      <c r="C358" s="260"/>
      <c r="D358" s="260"/>
      <c r="E358" s="258"/>
    </row>
    <row r="359" spans="1:5" customFormat="1" ht="16.5" x14ac:dyDescent="0.3">
      <c r="A359" s="258"/>
      <c r="B359" s="299" t="s">
        <v>2468</v>
      </c>
      <c r="C359" s="260"/>
      <c r="D359" s="260"/>
      <c r="E359" s="258"/>
    </row>
    <row r="360" spans="1:5" customFormat="1" ht="16.5" x14ac:dyDescent="0.3">
      <c r="A360" s="258"/>
      <c r="B360" s="299" t="s">
        <v>2469</v>
      </c>
      <c r="C360" s="260"/>
      <c r="D360" s="260"/>
      <c r="E360" s="258"/>
    </row>
    <row r="361" spans="1:5" customFormat="1" ht="16.5" x14ac:dyDescent="0.3">
      <c r="A361" s="258"/>
      <c r="B361" s="299" t="s">
        <v>2470</v>
      </c>
      <c r="C361" s="260"/>
      <c r="D361" s="260"/>
      <c r="E361" s="258"/>
    </row>
    <row r="362" spans="1:5" customFormat="1" ht="16.5" x14ac:dyDescent="0.3">
      <c r="A362" s="258"/>
      <c r="B362" s="299" t="s">
        <v>2471</v>
      </c>
      <c r="C362" s="260"/>
      <c r="D362" s="260"/>
      <c r="E362" s="258"/>
    </row>
    <row r="363" spans="1:5" customFormat="1" ht="16.5" x14ac:dyDescent="0.3">
      <c r="A363" s="258"/>
      <c r="B363" s="299" t="s">
        <v>2472</v>
      </c>
      <c r="C363" s="260"/>
      <c r="D363" s="260"/>
      <c r="E363" s="258"/>
    </row>
    <row r="364" spans="1:5" customFormat="1" ht="16.5" x14ac:dyDescent="0.3">
      <c r="A364" s="258"/>
      <c r="B364" s="299" t="s">
        <v>2473</v>
      </c>
      <c r="C364" s="260"/>
      <c r="D364" s="260"/>
      <c r="E364" s="258"/>
    </row>
    <row r="365" spans="1:5" customFormat="1" ht="49.5" x14ac:dyDescent="0.3">
      <c r="A365" s="258"/>
      <c r="B365" s="300" t="s">
        <v>2474</v>
      </c>
      <c r="C365" s="260"/>
      <c r="D365" s="260"/>
      <c r="E365" s="258"/>
    </row>
    <row r="366" spans="1:5" customFormat="1" ht="16.5" x14ac:dyDescent="0.3">
      <c r="A366" s="258"/>
      <c r="B366" s="299" t="s">
        <v>2475</v>
      </c>
      <c r="C366" s="260"/>
      <c r="D366" s="260"/>
      <c r="E366" s="258"/>
    </row>
    <row r="367" spans="1:5" customFormat="1" ht="16.5" x14ac:dyDescent="0.3">
      <c r="A367" s="258"/>
      <c r="B367" s="299" t="s">
        <v>2476</v>
      </c>
      <c r="C367" s="260"/>
      <c r="D367" s="260"/>
      <c r="E367" s="258"/>
    </row>
    <row r="368" spans="1:5" customFormat="1" ht="16.5" x14ac:dyDescent="0.3">
      <c r="A368" s="258"/>
      <c r="B368" s="299" t="s">
        <v>2477</v>
      </c>
      <c r="C368" s="260"/>
      <c r="D368" s="260"/>
      <c r="E368" s="258"/>
    </row>
    <row r="369" spans="1:5" customFormat="1" ht="16.5" x14ac:dyDescent="0.3">
      <c r="A369" s="258"/>
      <c r="B369" s="299" t="s">
        <v>2478</v>
      </c>
      <c r="C369" s="260"/>
      <c r="D369" s="260"/>
      <c r="E369" s="258"/>
    </row>
    <row r="370" spans="1:5" customFormat="1" ht="16.5" x14ac:dyDescent="0.3">
      <c r="A370" s="258"/>
      <c r="B370" s="299" t="s">
        <v>2584</v>
      </c>
      <c r="C370" s="260"/>
      <c r="D370" s="260"/>
      <c r="E370" s="258"/>
    </row>
    <row r="371" spans="1:5" customFormat="1" ht="33" x14ac:dyDescent="0.2">
      <c r="A371" s="258"/>
      <c r="B371" s="304" t="s">
        <v>2479</v>
      </c>
      <c r="C371" s="261"/>
      <c r="D371" s="261"/>
      <c r="E371" s="258"/>
    </row>
    <row r="372" spans="1:5" ht="16.5" x14ac:dyDescent="0.2">
      <c r="A372" s="247"/>
      <c r="B372" s="245"/>
      <c r="C372" s="255"/>
      <c r="D372" s="256"/>
      <c r="E372" s="257"/>
    </row>
    <row r="373" spans="1:5" ht="16.5" x14ac:dyDescent="0.2">
      <c r="A373" s="112"/>
      <c r="B373" s="103" t="s">
        <v>178</v>
      </c>
      <c r="C373" s="70"/>
      <c r="D373" s="190"/>
      <c r="E373" s="100"/>
    </row>
    <row r="374" spans="1:5" ht="49.5" x14ac:dyDescent="0.2">
      <c r="A374" s="71"/>
      <c r="B374" s="70" t="s">
        <v>2582</v>
      </c>
      <c r="C374" s="70"/>
      <c r="D374" s="184"/>
      <c r="E374" s="73"/>
    </row>
    <row r="375" spans="1:5" ht="20.100000000000001" customHeight="1" x14ac:dyDescent="0.2">
      <c r="A375" s="235"/>
      <c r="B375" s="103" t="s">
        <v>1329</v>
      </c>
      <c r="C375" s="103">
        <v>1</v>
      </c>
      <c r="D375" s="182"/>
      <c r="E375" s="82">
        <f>C375*D375</f>
        <v>0</v>
      </c>
    </row>
    <row r="376" spans="1:5" ht="20.100000000000001" customHeight="1" x14ac:dyDescent="0.2">
      <c r="A376" s="235"/>
      <c r="B376" s="103" t="s">
        <v>179</v>
      </c>
      <c r="C376" s="237"/>
      <c r="D376" s="182"/>
      <c r="E376" s="82"/>
    </row>
    <row r="377" spans="1:5" customFormat="1" ht="33" x14ac:dyDescent="0.2">
      <c r="B377" s="70" t="s">
        <v>2583</v>
      </c>
      <c r="C377" s="70"/>
      <c r="D377" s="182"/>
      <c r="E377" s="82"/>
    </row>
    <row r="378" spans="1:5" ht="21" customHeight="1" x14ac:dyDescent="0.2">
      <c r="A378" s="71"/>
      <c r="B378" s="70" t="s">
        <v>2809</v>
      </c>
      <c r="C378" s="72"/>
      <c r="D378" s="184"/>
      <c r="E378" s="73"/>
    </row>
    <row r="379" spans="1:5" ht="36.75" customHeight="1" x14ac:dyDescent="0.2">
      <c r="A379" s="71"/>
      <c r="B379" s="142" t="s">
        <v>1467</v>
      </c>
      <c r="C379" s="72"/>
      <c r="D379" s="184"/>
      <c r="E379" s="73"/>
    </row>
    <row r="380" spans="1:5" ht="20.100000000000001" customHeight="1" x14ac:dyDescent="0.2">
      <c r="A380" s="235"/>
      <c r="B380" s="103" t="s">
        <v>94</v>
      </c>
      <c r="C380" s="103">
        <v>4</v>
      </c>
      <c r="D380" s="182"/>
      <c r="E380" s="82">
        <f>C380*D380</f>
        <v>0</v>
      </c>
    </row>
    <row r="381" spans="1:5" ht="20.100000000000001" customHeight="1" x14ac:dyDescent="0.2">
      <c r="A381" s="112"/>
      <c r="B381" s="140"/>
      <c r="C381" s="103"/>
      <c r="D381" s="192"/>
      <c r="E381" s="105"/>
    </row>
    <row r="382" spans="1:5" ht="20.100000000000001" customHeight="1" x14ac:dyDescent="0.2">
      <c r="A382" s="139" t="s">
        <v>2481</v>
      </c>
      <c r="B382" s="112"/>
      <c r="C382" s="70"/>
      <c r="D382" s="190"/>
      <c r="E382" s="100"/>
    </row>
    <row r="383" spans="1:5" ht="132" x14ac:dyDescent="0.2">
      <c r="A383" s="112"/>
      <c r="B383" s="141" t="s">
        <v>1445</v>
      </c>
      <c r="C383" s="70"/>
      <c r="D383" s="190"/>
      <c r="E383" s="100"/>
    </row>
    <row r="384" spans="1:5" ht="20.100000000000001" customHeight="1" x14ac:dyDescent="0.2">
      <c r="A384" s="112"/>
      <c r="B384" s="140" t="s">
        <v>1329</v>
      </c>
      <c r="C384" s="103">
        <v>1</v>
      </c>
      <c r="D384" s="192"/>
      <c r="E384" s="105">
        <f>C384*D384</f>
        <v>0</v>
      </c>
    </row>
    <row r="385" spans="1:9" ht="20.100000000000001" customHeight="1" x14ac:dyDescent="0.2">
      <c r="A385" s="112"/>
      <c r="B385" s="140"/>
      <c r="C385" s="103"/>
      <c r="D385" s="192"/>
      <c r="E385" s="105"/>
    </row>
    <row r="386" spans="1:9" ht="20.100000000000001" customHeight="1" x14ac:dyDescent="0.2">
      <c r="A386" s="139" t="s">
        <v>3036</v>
      </c>
      <c r="B386" s="112"/>
      <c r="C386" s="70"/>
      <c r="D386" s="190"/>
      <c r="E386" s="100"/>
    </row>
    <row r="387" spans="1:9" s="269" customFormat="1" ht="19.5" customHeight="1" x14ac:dyDescent="0.3">
      <c r="A387" s="275"/>
      <c r="B387" s="276" t="s">
        <v>2535</v>
      </c>
      <c r="C387" s="276"/>
      <c r="D387" s="276"/>
      <c r="E387" s="276"/>
      <c r="F387" s="268"/>
      <c r="G387" s="268"/>
      <c r="H387" s="268"/>
      <c r="I387" s="268"/>
    </row>
    <row r="388" spans="1:9" s="269" customFormat="1" ht="16.5" x14ac:dyDescent="0.3">
      <c r="A388" s="275"/>
      <c r="B388" s="276" t="s">
        <v>2523</v>
      </c>
      <c r="C388" s="277"/>
      <c r="D388" s="278"/>
      <c r="E388" s="278"/>
      <c r="F388" s="270"/>
      <c r="G388" s="270"/>
      <c r="H388" s="270"/>
      <c r="I388" s="270"/>
    </row>
    <row r="389" spans="1:9" s="269" customFormat="1" ht="16.5" x14ac:dyDescent="0.3">
      <c r="A389" s="275"/>
      <c r="B389" s="276" t="s">
        <v>2524</v>
      </c>
      <c r="C389" s="277"/>
      <c r="D389" s="278"/>
      <c r="E389" s="278"/>
      <c r="F389" s="270"/>
      <c r="G389" s="270"/>
      <c r="H389" s="270"/>
      <c r="I389" s="270"/>
    </row>
    <row r="390" spans="1:9" s="269" customFormat="1" ht="16.5" x14ac:dyDescent="0.3">
      <c r="A390" s="275"/>
      <c r="B390" s="276" t="s">
        <v>2536</v>
      </c>
      <c r="C390" s="277"/>
      <c r="D390" s="278"/>
      <c r="E390" s="278"/>
      <c r="F390" s="270"/>
      <c r="G390" s="270"/>
      <c r="H390" s="270"/>
      <c r="I390" s="270"/>
    </row>
    <row r="391" spans="1:9" s="269" customFormat="1" ht="16.5" x14ac:dyDescent="0.3">
      <c r="A391" s="275"/>
      <c r="B391" s="276" t="s">
        <v>2537</v>
      </c>
      <c r="C391" s="277"/>
      <c r="D391" s="278"/>
      <c r="E391" s="278"/>
      <c r="F391" s="270"/>
      <c r="G391" s="270"/>
      <c r="H391" s="270"/>
      <c r="I391" s="270"/>
    </row>
    <row r="392" spans="1:9" s="269" customFormat="1" ht="16.5" x14ac:dyDescent="0.3">
      <c r="A392" s="275"/>
      <c r="B392" s="276" t="s">
        <v>2525</v>
      </c>
      <c r="C392" s="277"/>
      <c r="D392" s="278"/>
      <c r="E392" s="278"/>
      <c r="F392" s="270"/>
      <c r="G392" s="270"/>
      <c r="H392" s="270"/>
      <c r="I392" s="270"/>
    </row>
    <row r="393" spans="1:9" s="269" customFormat="1" ht="16.5" x14ac:dyDescent="0.3">
      <c r="A393" s="275"/>
      <c r="B393" s="276" t="s">
        <v>2538</v>
      </c>
      <c r="C393" s="277"/>
      <c r="D393" s="278"/>
      <c r="E393" s="278"/>
      <c r="F393" s="270"/>
      <c r="G393" s="270"/>
      <c r="H393" s="270"/>
      <c r="I393" s="270"/>
    </row>
    <row r="394" spans="1:9" s="269" customFormat="1" ht="16.5" x14ac:dyDescent="0.3">
      <c r="A394" s="275"/>
      <c r="B394" s="276" t="s">
        <v>2539</v>
      </c>
      <c r="C394" s="277"/>
      <c r="D394" s="278"/>
      <c r="E394" s="278"/>
      <c r="F394" s="270"/>
      <c r="G394" s="270"/>
      <c r="H394" s="270"/>
      <c r="I394" s="270"/>
    </row>
    <row r="395" spans="1:9" s="269" customFormat="1" ht="16.5" x14ac:dyDescent="0.3">
      <c r="A395" s="275"/>
      <c r="B395" s="276" t="s">
        <v>2526</v>
      </c>
      <c r="C395" s="277"/>
      <c r="D395" s="278"/>
      <c r="E395" s="278"/>
      <c r="F395" s="270"/>
      <c r="G395" s="270"/>
      <c r="H395" s="270"/>
      <c r="I395" s="270"/>
    </row>
    <row r="396" spans="1:9" s="269" customFormat="1" ht="6.75" customHeight="1" x14ac:dyDescent="0.3">
      <c r="A396" s="275"/>
      <c r="B396" s="276"/>
      <c r="C396" s="277"/>
      <c r="D396" s="278"/>
      <c r="E396" s="278"/>
      <c r="F396" s="270"/>
      <c r="G396" s="270"/>
      <c r="H396" s="270"/>
      <c r="I396" s="270"/>
    </row>
    <row r="397" spans="1:9" s="269" customFormat="1" ht="16.5" x14ac:dyDescent="0.3">
      <c r="A397" s="275"/>
      <c r="B397" s="276" t="s">
        <v>2527</v>
      </c>
      <c r="C397" s="277"/>
      <c r="D397" s="278"/>
      <c r="E397" s="278"/>
      <c r="F397" s="270"/>
      <c r="G397" s="270"/>
      <c r="H397" s="270"/>
      <c r="I397" s="270"/>
    </row>
    <row r="398" spans="1:9" s="269" customFormat="1" ht="16.5" x14ac:dyDescent="0.3">
      <c r="A398" s="275"/>
      <c r="B398" s="276" t="s">
        <v>2540</v>
      </c>
      <c r="C398" s="279"/>
      <c r="D398" s="279"/>
      <c r="E398" s="279"/>
      <c r="F398" s="271"/>
      <c r="G398" s="271"/>
      <c r="H398" s="271"/>
      <c r="I398" s="271"/>
    </row>
    <row r="399" spans="1:9" s="269" customFormat="1" ht="16.5" x14ac:dyDescent="0.2">
      <c r="A399" s="275"/>
      <c r="B399" s="280" t="s">
        <v>2541</v>
      </c>
      <c r="C399" s="281"/>
      <c r="D399" s="281"/>
      <c r="E399" s="281"/>
      <c r="F399" s="272"/>
      <c r="G399" s="272"/>
      <c r="H399" s="272"/>
      <c r="I399" s="272"/>
    </row>
    <row r="400" spans="1:9" s="269" customFormat="1" ht="16.5" x14ac:dyDescent="0.3">
      <c r="A400" s="275"/>
      <c r="B400" s="276" t="s">
        <v>2585</v>
      </c>
      <c r="C400" s="277"/>
      <c r="D400" s="278"/>
      <c r="E400" s="278"/>
      <c r="F400" s="270"/>
      <c r="G400" s="270"/>
      <c r="H400" s="270"/>
      <c r="I400" s="270"/>
    </row>
    <row r="401" spans="1:12" s="269" customFormat="1" ht="16.5" x14ac:dyDescent="0.3">
      <c r="A401" s="275"/>
      <c r="B401" s="277" t="s">
        <v>2528</v>
      </c>
      <c r="C401" s="277"/>
      <c r="D401" s="278"/>
      <c r="E401" s="278"/>
      <c r="F401" s="270"/>
      <c r="G401" s="270"/>
      <c r="H401" s="270"/>
      <c r="I401" s="270"/>
    </row>
    <row r="402" spans="1:12" s="269" customFormat="1" ht="16.5" x14ac:dyDescent="0.3">
      <c r="A402" s="275"/>
      <c r="B402" s="276" t="s">
        <v>2529</v>
      </c>
      <c r="C402" s="277"/>
      <c r="D402" s="278"/>
      <c r="E402" s="278"/>
      <c r="F402" s="270"/>
      <c r="G402" s="270"/>
      <c r="H402" s="270"/>
      <c r="I402" s="270"/>
    </row>
    <row r="403" spans="1:12" s="269" customFormat="1" ht="16.5" x14ac:dyDescent="0.3">
      <c r="A403" s="275"/>
      <c r="B403" s="276" t="s">
        <v>2530</v>
      </c>
      <c r="C403" s="277"/>
      <c r="D403" s="278"/>
      <c r="E403" s="278"/>
      <c r="F403" s="270"/>
      <c r="G403" s="270"/>
      <c r="H403" s="270"/>
      <c r="I403" s="270"/>
    </row>
    <row r="404" spans="1:12" s="269" customFormat="1" ht="16.5" x14ac:dyDescent="0.3">
      <c r="A404" s="275"/>
      <c r="B404" s="276" t="s">
        <v>2586</v>
      </c>
      <c r="C404" s="277"/>
      <c r="D404" s="278"/>
      <c r="E404" s="278"/>
      <c r="F404" s="270"/>
      <c r="G404" s="270"/>
      <c r="H404" s="270"/>
      <c r="I404" s="270"/>
    </row>
    <row r="405" spans="1:12" s="269" customFormat="1" ht="66" x14ac:dyDescent="0.2">
      <c r="A405" s="275"/>
      <c r="B405" s="282" t="s">
        <v>2542</v>
      </c>
      <c r="C405" s="283"/>
      <c r="D405" s="279"/>
      <c r="E405" s="279"/>
      <c r="F405" s="271"/>
      <c r="G405" s="271"/>
      <c r="H405" s="271"/>
      <c r="I405" s="271"/>
    </row>
    <row r="406" spans="1:12" s="269" customFormat="1" ht="8.25" customHeight="1" x14ac:dyDescent="0.3">
      <c r="A406" s="275"/>
      <c r="B406" s="276"/>
      <c r="C406" s="277"/>
      <c r="D406" s="278"/>
      <c r="E406" s="278"/>
      <c r="F406" s="270"/>
      <c r="G406" s="270"/>
      <c r="H406" s="270"/>
      <c r="I406" s="270"/>
    </row>
    <row r="407" spans="1:12" s="269" customFormat="1" ht="16.5" x14ac:dyDescent="0.3">
      <c r="A407" s="275"/>
      <c r="B407" s="276" t="s">
        <v>2531</v>
      </c>
      <c r="C407" s="277"/>
      <c r="D407" s="278"/>
      <c r="E407" s="278"/>
      <c r="F407" s="270"/>
      <c r="G407" s="270"/>
      <c r="H407" s="270"/>
      <c r="I407" s="270"/>
    </row>
    <row r="408" spans="1:12" s="269" customFormat="1" ht="16.5" x14ac:dyDescent="0.3">
      <c r="A408" s="275"/>
      <c r="B408" s="284" t="s">
        <v>2532</v>
      </c>
      <c r="C408" s="285"/>
      <c r="D408" s="285"/>
      <c r="E408" s="286"/>
      <c r="F408" s="273"/>
      <c r="G408" s="270"/>
      <c r="H408" s="270"/>
      <c r="I408" s="270"/>
    </row>
    <row r="409" spans="1:12" s="269" customFormat="1" ht="16.5" x14ac:dyDescent="0.3">
      <c r="A409" s="275"/>
      <c r="B409" s="284" t="s">
        <v>2533</v>
      </c>
      <c r="C409" s="285"/>
      <c r="D409" s="285"/>
      <c r="E409" s="286"/>
      <c r="F409" s="273"/>
      <c r="G409" s="270"/>
      <c r="H409" s="270"/>
      <c r="I409" s="270"/>
    </row>
    <row r="410" spans="1:12" s="274" customFormat="1" ht="16.5" x14ac:dyDescent="0.3">
      <c r="A410" s="284"/>
      <c r="B410" s="284" t="s">
        <v>2543</v>
      </c>
      <c r="C410" s="285"/>
      <c r="D410" s="285"/>
      <c r="E410" s="287"/>
      <c r="F410" s="273"/>
      <c r="G410" s="273"/>
      <c r="H410" s="273"/>
      <c r="I410" s="264"/>
      <c r="K410" s="265"/>
    </row>
    <row r="411" spans="1:12" s="269" customFormat="1" ht="16.5" x14ac:dyDescent="0.2">
      <c r="A411" s="275"/>
      <c r="B411" s="284" t="s">
        <v>2534</v>
      </c>
      <c r="C411" s="288"/>
      <c r="D411" s="289"/>
      <c r="E411" s="289"/>
      <c r="F411" s="266"/>
      <c r="G411" s="266"/>
      <c r="H411" s="266"/>
      <c r="I411" s="266"/>
      <c r="J411" s="266"/>
      <c r="L411" s="267"/>
    </row>
    <row r="412" spans="1:12" s="269" customFormat="1" ht="66" x14ac:dyDescent="0.2">
      <c r="A412" s="275"/>
      <c r="B412" s="282" t="s">
        <v>2965</v>
      </c>
      <c r="C412" s="281"/>
      <c r="D412" s="281"/>
      <c r="E412" s="281"/>
      <c r="F412" s="272"/>
      <c r="G412" s="272"/>
      <c r="H412" s="272"/>
      <c r="I412" s="272"/>
      <c r="J412" s="266"/>
      <c r="L412" s="267"/>
    </row>
    <row r="413" spans="1:12" s="269" customFormat="1" ht="66" customHeight="1" x14ac:dyDescent="0.2">
      <c r="A413" s="275"/>
      <c r="B413" s="282" t="s">
        <v>2989</v>
      </c>
      <c r="C413" s="281"/>
      <c r="D413" s="281"/>
      <c r="E413" s="281"/>
      <c r="F413" s="272"/>
      <c r="G413" s="272"/>
      <c r="H413" s="272"/>
      <c r="I413" s="272"/>
      <c r="J413" s="266"/>
      <c r="L413" s="267"/>
    </row>
    <row r="414" spans="1:12" s="269" customFormat="1" ht="18" customHeight="1" x14ac:dyDescent="0.2">
      <c r="A414" s="275"/>
      <c r="B414" s="282" t="s">
        <v>2544</v>
      </c>
      <c r="C414" s="281"/>
      <c r="D414" s="281"/>
      <c r="E414" s="281"/>
      <c r="F414" s="272"/>
      <c r="G414" s="272"/>
      <c r="H414" s="272"/>
      <c r="I414" s="272"/>
      <c r="J414" s="266"/>
      <c r="L414" s="267"/>
    </row>
    <row r="415" spans="1:12" ht="49.5" x14ac:dyDescent="0.3">
      <c r="A415" s="112"/>
      <c r="B415" s="70" t="s">
        <v>3037</v>
      </c>
      <c r="C415" s="263"/>
      <c r="D415" s="874"/>
      <c r="E415" s="875"/>
    </row>
    <row r="416" spans="1:12" ht="16.5" x14ac:dyDescent="0.2">
      <c r="A416" s="112"/>
      <c r="B416" s="103" t="s">
        <v>1329</v>
      </c>
      <c r="C416" s="103">
        <v>1</v>
      </c>
      <c r="D416" s="192"/>
      <c r="E416" s="105">
        <f>C416*D416</f>
        <v>0</v>
      </c>
    </row>
    <row r="417" spans="1:5" ht="33" customHeight="1" x14ac:dyDescent="0.3">
      <c r="A417" s="112"/>
      <c r="B417" s="70" t="s">
        <v>3033</v>
      </c>
      <c r="C417" s="263"/>
      <c r="D417" s="874"/>
      <c r="E417" s="875"/>
    </row>
    <row r="418" spans="1:5" ht="16.5" x14ac:dyDescent="0.2">
      <c r="A418" s="112"/>
      <c r="B418" s="103" t="s">
        <v>1329</v>
      </c>
      <c r="C418" s="103">
        <v>1</v>
      </c>
      <c r="D418" s="192"/>
      <c r="E418" s="105">
        <f>C418*D418</f>
        <v>0</v>
      </c>
    </row>
    <row r="419" spans="1:5" ht="18.75" customHeight="1" x14ac:dyDescent="0.3">
      <c r="A419" s="112"/>
      <c r="B419" s="70" t="s">
        <v>3034</v>
      </c>
      <c r="C419" s="263"/>
      <c r="D419" s="239"/>
      <c r="E419" s="73"/>
    </row>
    <row r="420" spans="1:5" ht="16.5" x14ac:dyDescent="0.2">
      <c r="A420" s="112"/>
      <c r="B420" s="103" t="s">
        <v>1329</v>
      </c>
      <c r="C420" s="103">
        <v>1</v>
      </c>
      <c r="D420" s="192"/>
      <c r="E420" s="105">
        <f>C420*D420</f>
        <v>0</v>
      </c>
    </row>
    <row r="421" spans="1:5" ht="33.75" customHeight="1" x14ac:dyDescent="0.2">
      <c r="A421" s="112"/>
      <c r="B421" s="103" t="s">
        <v>3035</v>
      </c>
      <c r="C421" s="103"/>
      <c r="D421" s="846"/>
      <c r="E421" s="871"/>
    </row>
    <row r="422" spans="1:5" ht="18" customHeight="1" x14ac:dyDescent="0.2">
      <c r="A422" s="112"/>
      <c r="B422" s="103"/>
      <c r="C422" s="103"/>
      <c r="D422" s="846"/>
      <c r="E422" s="871"/>
    </row>
    <row r="423" spans="1:5" ht="20.100000000000001" customHeight="1" x14ac:dyDescent="0.2">
      <c r="A423" s="139" t="s">
        <v>3026</v>
      </c>
      <c r="B423" s="112"/>
      <c r="C423" s="70"/>
      <c r="D423" s="190"/>
      <c r="E423" s="254"/>
    </row>
    <row r="424" spans="1:5" ht="66" x14ac:dyDescent="0.3">
      <c r="A424" s="71"/>
      <c r="B424" s="76" t="s">
        <v>3027</v>
      </c>
      <c r="C424" s="263"/>
      <c r="D424" s="305"/>
      <c r="E424" s="100"/>
    </row>
    <row r="425" spans="1:5" ht="16.5" x14ac:dyDescent="0.3">
      <c r="A425" s="71"/>
      <c r="B425" s="70" t="s">
        <v>3028</v>
      </c>
      <c r="C425" s="263"/>
      <c r="D425" s="305"/>
      <c r="E425" s="100"/>
    </row>
    <row r="426" spans="1:5" ht="20.100000000000001" customHeight="1" x14ac:dyDescent="0.2">
      <c r="A426" s="112"/>
      <c r="B426" s="103" t="s">
        <v>1329</v>
      </c>
      <c r="C426" s="103">
        <v>1</v>
      </c>
      <c r="D426" s="192"/>
      <c r="E426" s="105">
        <f>C426*D426</f>
        <v>0</v>
      </c>
    </row>
    <row r="427" spans="1:5" ht="16.5" x14ac:dyDescent="0.3">
      <c r="A427" s="71"/>
      <c r="B427" s="70" t="s">
        <v>3029</v>
      </c>
      <c r="C427" s="263"/>
      <c r="D427" s="305"/>
      <c r="E427" s="100"/>
    </row>
    <row r="428" spans="1:5" ht="20.100000000000001" customHeight="1" x14ac:dyDescent="0.2">
      <c r="A428" s="112"/>
      <c r="B428" s="103" t="s">
        <v>1329</v>
      </c>
      <c r="C428" s="103">
        <v>1</v>
      </c>
      <c r="D428" s="192"/>
      <c r="E428" s="105">
        <f>C428*D428</f>
        <v>0</v>
      </c>
    </row>
    <row r="429" spans="1:5" ht="16.5" x14ac:dyDescent="0.3">
      <c r="A429" s="71"/>
      <c r="B429" s="70" t="s">
        <v>3030</v>
      </c>
      <c r="C429" s="263"/>
      <c r="D429" s="305"/>
      <c r="E429" s="100"/>
    </row>
    <row r="430" spans="1:5" ht="20.100000000000001" customHeight="1" x14ac:dyDescent="0.2">
      <c r="A430" s="112"/>
      <c r="B430" s="103" t="s">
        <v>1329</v>
      </c>
      <c r="C430" s="103">
        <v>1</v>
      </c>
      <c r="D430" s="192"/>
      <c r="E430" s="105">
        <f>C430*D430</f>
        <v>0</v>
      </c>
    </row>
    <row r="431" spans="1:5" ht="16.5" x14ac:dyDescent="0.3">
      <c r="A431" s="71"/>
      <c r="B431" s="70" t="s">
        <v>3031</v>
      </c>
      <c r="C431" s="263"/>
      <c r="D431" s="305"/>
      <c r="E431" s="100"/>
    </row>
    <row r="432" spans="1:5" ht="20.100000000000001" customHeight="1" x14ac:dyDescent="0.2">
      <c r="A432" s="112"/>
      <c r="B432" s="103" t="s">
        <v>1329</v>
      </c>
      <c r="C432" s="103">
        <v>1</v>
      </c>
      <c r="D432" s="192"/>
      <c r="E432" s="105">
        <f>C432*D432</f>
        <v>0</v>
      </c>
    </row>
    <row r="433" spans="1:5" ht="16.5" x14ac:dyDescent="0.3">
      <c r="A433" s="71"/>
      <c r="B433" s="70" t="s">
        <v>3032</v>
      </c>
      <c r="C433" s="263"/>
      <c r="D433" s="305"/>
      <c r="E433" s="100"/>
    </row>
    <row r="434" spans="1:5" ht="20.100000000000001" customHeight="1" x14ac:dyDescent="0.2">
      <c r="A434" s="112"/>
      <c r="B434" s="103" t="s">
        <v>1329</v>
      </c>
      <c r="C434" s="103">
        <v>1</v>
      </c>
      <c r="D434" s="192"/>
      <c r="E434" s="105">
        <f>C434*D434</f>
        <v>0</v>
      </c>
    </row>
    <row r="435" spans="1:5" ht="17.25" customHeight="1" x14ac:dyDescent="0.2">
      <c r="A435" s="71"/>
      <c r="C435" s="72"/>
      <c r="D435" s="184"/>
      <c r="E435" s="73"/>
    </row>
    <row r="436" spans="1:5" ht="20.100000000000001" customHeight="1" x14ac:dyDescent="0.2">
      <c r="A436" s="71"/>
      <c r="B436" s="81" t="s">
        <v>1429</v>
      </c>
      <c r="C436" s="72"/>
      <c r="D436" s="184"/>
      <c r="E436" s="82">
        <f>SUM(E17:E435)</f>
        <v>0</v>
      </c>
    </row>
    <row r="437" spans="1:5" ht="20.100000000000001" customHeight="1" x14ac:dyDescent="0.2">
      <c r="A437" s="71"/>
      <c r="B437" s="71"/>
      <c r="C437" s="72"/>
      <c r="D437" s="184"/>
      <c r="E437" s="73"/>
    </row>
  </sheetData>
  <sheetProtection algorithmName="SHA-512" hashValue="QuyiVFdd7HkpySH10Q/9bbNB9CszvIzKAv5Qlmwz9u3BoMx/MoQcoMkgOe8HPJ4bTV04dtlWUEl+/31MdBCAyQ==" saltValue="ZOe6pK7AWVnxi2I4aVxoLA==" spinCount="100000" sheet="1" objects="1" scenarios="1"/>
  <mergeCells count="6">
    <mergeCell ref="D417:E417"/>
    <mergeCell ref="D415:E415"/>
    <mergeCell ref="A1:B1"/>
    <mergeCell ref="A9:B9"/>
    <mergeCell ref="A10:B10"/>
    <mergeCell ref="A99:B99"/>
  </mergeCells>
  <pageMargins left="0.70866141732283472" right="0.70866141732283472" top="0.74803149606299213" bottom="0.74803149606299213" header="0.31496062992125984" footer="0.31496062992125984"/>
  <pageSetup paperSize="9" scale="85" orientation="portrait" r:id="rId1"/>
  <rowBreaks count="17" manualBreakCount="17">
    <brk id="37" max="4" man="1"/>
    <brk id="74" max="4" man="1"/>
    <brk id="97" max="4" man="1"/>
    <brk id="118" max="4" man="1"/>
    <brk id="135" max="4" man="1"/>
    <brk id="153" max="4" man="1"/>
    <brk id="177" max="4" man="1"/>
    <brk id="196" max="4" man="1"/>
    <brk id="217" max="4" man="1"/>
    <brk id="246" max="4" man="1"/>
    <brk id="266" max="4" man="1"/>
    <brk id="288" max="4" man="1"/>
    <brk id="313" max="4" man="1"/>
    <brk id="335" max="4" man="1"/>
    <brk id="344" max="4" man="1"/>
    <brk id="380" max="4" man="1"/>
    <brk id="406"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82"/>
  <sheetViews>
    <sheetView workbookViewId="0">
      <selection sqref="A1:XFD1048576"/>
    </sheetView>
  </sheetViews>
  <sheetFormatPr defaultRowHeight="12.75" x14ac:dyDescent="0.2"/>
  <cols>
    <col min="1" max="1" width="12.7109375" style="356" customWidth="1"/>
    <col min="2" max="2" width="14" style="356" customWidth="1"/>
    <col min="3" max="3" width="12.42578125" style="356" customWidth="1"/>
    <col min="4" max="4" width="11" style="356" customWidth="1"/>
    <col min="5" max="5" width="17.28515625" style="356" customWidth="1"/>
    <col min="6" max="6" width="16.7109375" style="356" customWidth="1"/>
    <col min="7" max="7" width="13.140625" style="356" customWidth="1"/>
    <col min="8" max="8" width="19" style="356" customWidth="1"/>
    <col min="9" max="9" width="12.7109375" style="356" customWidth="1"/>
    <col min="10" max="10" width="10" style="356" customWidth="1"/>
    <col min="11" max="11" width="16.42578125" style="356" customWidth="1"/>
    <col min="12" max="256" width="9.140625" style="356"/>
    <col min="257" max="257" width="12.7109375" style="356" customWidth="1"/>
    <col min="258" max="258" width="14" style="356" customWidth="1"/>
    <col min="259" max="259" width="12.42578125" style="356" customWidth="1"/>
    <col min="260" max="260" width="11" style="356" customWidth="1"/>
    <col min="261" max="261" width="17.28515625" style="356" customWidth="1"/>
    <col min="262" max="262" width="16.7109375" style="356" customWidth="1"/>
    <col min="263" max="263" width="13.140625" style="356" customWidth="1"/>
    <col min="264" max="264" width="19" style="356" customWidth="1"/>
    <col min="265" max="265" width="12.7109375" style="356" customWidth="1"/>
    <col min="266" max="266" width="10" style="356" customWidth="1"/>
    <col min="267" max="267" width="16.42578125" style="356" customWidth="1"/>
    <col min="268" max="512" width="9.140625" style="356"/>
    <col min="513" max="513" width="12.7109375" style="356" customWidth="1"/>
    <col min="514" max="514" width="14" style="356" customWidth="1"/>
    <col min="515" max="515" width="12.42578125" style="356" customWidth="1"/>
    <col min="516" max="516" width="11" style="356" customWidth="1"/>
    <col min="517" max="517" width="17.28515625" style="356" customWidth="1"/>
    <col min="518" max="518" width="16.7109375" style="356" customWidth="1"/>
    <col min="519" max="519" width="13.140625" style="356" customWidth="1"/>
    <col min="520" max="520" width="19" style="356" customWidth="1"/>
    <col min="521" max="521" width="12.7109375" style="356" customWidth="1"/>
    <col min="522" max="522" width="10" style="356" customWidth="1"/>
    <col min="523" max="523" width="16.42578125" style="356" customWidth="1"/>
    <col min="524" max="768" width="9.140625" style="356"/>
    <col min="769" max="769" width="12.7109375" style="356" customWidth="1"/>
    <col min="770" max="770" width="14" style="356" customWidth="1"/>
    <col min="771" max="771" width="12.42578125" style="356" customWidth="1"/>
    <col min="772" max="772" width="11" style="356" customWidth="1"/>
    <col min="773" max="773" width="17.28515625" style="356" customWidth="1"/>
    <col min="774" max="774" width="16.7109375" style="356" customWidth="1"/>
    <col min="775" max="775" width="13.140625" style="356" customWidth="1"/>
    <col min="776" max="776" width="19" style="356" customWidth="1"/>
    <col min="777" max="777" width="12.7109375" style="356" customWidth="1"/>
    <col min="778" max="778" width="10" style="356" customWidth="1"/>
    <col min="779" max="779" width="16.42578125" style="356" customWidth="1"/>
    <col min="780" max="1024" width="9.140625" style="356"/>
    <col min="1025" max="1025" width="12.7109375" style="356" customWidth="1"/>
    <col min="1026" max="1026" width="14" style="356" customWidth="1"/>
    <col min="1027" max="1027" width="12.42578125" style="356" customWidth="1"/>
    <col min="1028" max="1028" width="11" style="356" customWidth="1"/>
    <col min="1029" max="1029" width="17.28515625" style="356" customWidth="1"/>
    <col min="1030" max="1030" width="16.7109375" style="356" customWidth="1"/>
    <col min="1031" max="1031" width="13.140625" style="356" customWidth="1"/>
    <col min="1032" max="1032" width="19" style="356" customWidth="1"/>
    <col min="1033" max="1033" width="12.7109375" style="356" customWidth="1"/>
    <col min="1034" max="1034" width="10" style="356" customWidth="1"/>
    <col min="1035" max="1035" width="16.42578125" style="356" customWidth="1"/>
    <col min="1036" max="1280" width="9.140625" style="356"/>
    <col min="1281" max="1281" width="12.7109375" style="356" customWidth="1"/>
    <col min="1282" max="1282" width="14" style="356" customWidth="1"/>
    <col min="1283" max="1283" width="12.42578125" style="356" customWidth="1"/>
    <col min="1284" max="1284" width="11" style="356" customWidth="1"/>
    <col min="1285" max="1285" width="17.28515625" style="356" customWidth="1"/>
    <col min="1286" max="1286" width="16.7109375" style="356" customWidth="1"/>
    <col min="1287" max="1287" width="13.140625" style="356" customWidth="1"/>
    <col min="1288" max="1288" width="19" style="356" customWidth="1"/>
    <col min="1289" max="1289" width="12.7109375" style="356" customWidth="1"/>
    <col min="1290" max="1290" width="10" style="356" customWidth="1"/>
    <col min="1291" max="1291" width="16.42578125" style="356" customWidth="1"/>
    <col min="1292" max="1536" width="9.140625" style="356"/>
    <col min="1537" max="1537" width="12.7109375" style="356" customWidth="1"/>
    <col min="1538" max="1538" width="14" style="356" customWidth="1"/>
    <col min="1539" max="1539" width="12.42578125" style="356" customWidth="1"/>
    <col min="1540" max="1540" width="11" style="356" customWidth="1"/>
    <col min="1541" max="1541" width="17.28515625" style="356" customWidth="1"/>
    <col min="1542" max="1542" width="16.7109375" style="356" customWidth="1"/>
    <col min="1543" max="1543" width="13.140625" style="356" customWidth="1"/>
    <col min="1544" max="1544" width="19" style="356" customWidth="1"/>
    <col min="1545" max="1545" width="12.7109375" style="356" customWidth="1"/>
    <col min="1546" max="1546" width="10" style="356" customWidth="1"/>
    <col min="1547" max="1547" width="16.42578125" style="356" customWidth="1"/>
    <col min="1548" max="1792" width="9.140625" style="356"/>
    <col min="1793" max="1793" width="12.7109375" style="356" customWidth="1"/>
    <col min="1794" max="1794" width="14" style="356" customWidth="1"/>
    <col min="1795" max="1795" width="12.42578125" style="356" customWidth="1"/>
    <col min="1796" max="1796" width="11" style="356" customWidth="1"/>
    <col min="1797" max="1797" width="17.28515625" style="356" customWidth="1"/>
    <col min="1798" max="1798" width="16.7109375" style="356" customWidth="1"/>
    <col min="1799" max="1799" width="13.140625" style="356" customWidth="1"/>
    <col min="1800" max="1800" width="19" style="356" customWidth="1"/>
    <col min="1801" max="1801" width="12.7109375" style="356" customWidth="1"/>
    <col min="1802" max="1802" width="10" style="356" customWidth="1"/>
    <col min="1803" max="1803" width="16.42578125" style="356" customWidth="1"/>
    <col min="1804" max="2048" width="9.140625" style="356"/>
    <col min="2049" max="2049" width="12.7109375" style="356" customWidth="1"/>
    <col min="2050" max="2050" width="14" style="356" customWidth="1"/>
    <col min="2051" max="2051" width="12.42578125" style="356" customWidth="1"/>
    <col min="2052" max="2052" width="11" style="356" customWidth="1"/>
    <col min="2053" max="2053" width="17.28515625" style="356" customWidth="1"/>
    <col min="2054" max="2054" width="16.7109375" style="356" customWidth="1"/>
    <col min="2055" max="2055" width="13.140625" style="356" customWidth="1"/>
    <col min="2056" max="2056" width="19" style="356" customWidth="1"/>
    <col min="2057" max="2057" width="12.7109375" style="356" customWidth="1"/>
    <col min="2058" max="2058" width="10" style="356" customWidth="1"/>
    <col min="2059" max="2059" width="16.42578125" style="356" customWidth="1"/>
    <col min="2060" max="2304" width="9.140625" style="356"/>
    <col min="2305" max="2305" width="12.7109375" style="356" customWidth="1"/>
    <col min="2306" max="2306" width="14" style="356" customWidth="1"/>
    <col min="2307" max="2307" width="12.42578125" style="356" customWidth="1"/>
    <col min="2308" max="2308" width="11" style="356" customWidth="1"/>
    <col min="2309" max="2309" width="17.28515625" style="356" customWidth="1"/>
    <col min="2310" max="2310" width="16.7109375" style="356" customWidth="1"/>
    <col min="2311" max="2311" width="13.140625" style="356" customWidth="1"/>
    <col min="2312" max="2312" width="19" style="356" customWidth="1"/>
    <col min="2313" max="2313" width="12.7109375" style="356" customWidth="1"/>
    <col min="2314" max="2314" width="10" style="356" customWidth="1"/>
    <col min="2315" max="2315" width="16.42578125" style="356" customWidth="1"/>
    <col min="2316" max="2560" width="9.140625" style="356"/>
    <col min="2561" max="2561" width="12.7109375" style="356" customWidth="1"/>
    <col min="2562" max="2562" width="14" style="356" customWidth="1"/>
    <col min="2563" max="2563" width="12.42578125" style="356" customWidth="1"/>
    <col min="2564" max="2564" width="11" style="356" customWidth="1"/>
    <col min="2565" max="2565" width="17.28515625" style="356" customWidth="1"/>
    <col min="2566" max="2566" width="16.7109375" style="356" customWidth="1"/>
    <col min="2567" max="2567" width="13.140625" style="356" customWidth="1"/>
    <col min="2568" max="2568" width="19" style="356" customWidth="1"/>
    <col min="2569" max="2569" width="12.7109375" style="356" customWidth="1"/>
    <col min="2570" max="2570" width="10" style="356" customWidth="1"/>
    <col min="2571" max="2571" width="16.42578125" style="356" customWidth="1"/>
    <col min="2572" max="2816" width="9.140625" style="356"/>
    <col min="2817" max="2817" width="12.7109375" style="356" customWidth="1"/>
    <col min="2818" max="2818" width="14" style="356" customWidth="1"/>
    <col min="2819" max="2819" width="12.42578125" style="356" customWidth="1"/>
    <col min="2820" max="2820" width="11" style="356" customWidth="1"/>
    <col min="2821" max="2821" width="17.28515625" style="356" customWidth="1"/>
    <col min="2822" max="2822" width="16.7109375" style="356" customWidth="1"/>
    <col min="2823" max="2823" width="13.140625" style="356" customWidth="1"/>
    <col min="2824" max="2824" width="19" style="356" customWidth="1"/>
    <col min="2825" max="2825" width="12.7109375" style="356" customWidth="1"/>
    <col min="2826" max="2826" width="10" style="356" customWidth="1"/>
    <col min="2827" max="2827" width="16.42578125" style="356" customWidth="1"/>
    <col min="2828" max="3072" width="9.140625" style="356"/>
    <col min="3073" max="3073" width="12.7109375" style="356" customWidth="1"/>
    <col min="3074" max="3074" width="14" style="356" customWidth="1"/>
    <col min="3075" max="3075" width="12.42578125" style="356" customWidth="1"/>
    <col min="3076" max="3076" width="11" style="356" customWidth="1"/>
    <col min="3077" max="3077" width="17.28515625" style="356" customWidth="1"/>
    <col min="3078" max="3078" width="16.7109375" style="356" customWidth="1"/>
    <col min="3079" max="3079" width="13.140625" style="356" customWidth="1"/>
    <col min="3080" max="3080" width="19" style="356" customWidth="1"/>
    <col min="3081" max="3081" width="12.7109375" style="356" customWidth="1"/>
    <col min="3082" max="3082" width="10" style="356" customWidth="1"/>
    <col min="3083" max="3083" width="16.42578125" style="356" customWidth="1"/>
    <col min="3084" max="3328" width="9.140625" style="356"/>
    <col min="3329" max="3329" width="12.7109375" style="356" customWidth="1"/>
    <col min="3330" max="3330" width="14" style="356" customWidth="1"/>
    <col min="3331" max="3331" width="12.42578125" style="356" customWidth="1"/>
    <col min="3332" max="3332" width="11" style="356" customWidth="1"/>
    <col min="3333" max="3333" width="17.28515625" style="356" customWidth="1"/>
    <col min="3334" max="3334" width="16.7109375" style="356" customWidth="1"/>
    <col min="3335" max="3335" width="13.140625" style="356" customWidth="1"/>
    <col min="3336" max="3336" width="19" style="356" customWidth="1"/>
    <col min="3337" max="3337" width="12.7109375" style="356" customWidth="1"/>
    <col min="3338" max="3338" width="10" style="356" customWidth="1"/>
    <col min="3339" max="3339" width="16.42578125" style="356" customWidth="1"/>
    <col min="3340" max="3584" width="9.140625" style="356"/>
    <col min="3585" max="3585" width="12.7109375" style="356" customWidth="1"/>
    <col min="3586" max="3586" width="14" style="356" customWidth="1"/>
    <col min="3587" max="3587" width="12.42578125" style="356" customWidth="1"/>
    <col min="3588" max="3588" width="11" style="356" customWidth="1"/>
    <col min="3589" max="3589" width="17.28515625" style="356" customWidth="1"/>
    <col min="3590" max="3590" width="16.7109375" style="356" customWidth="1"/>
    <col min="3591" max="3591" width="13.140625" style="356" customWidth="1"/>
    <col min="3592" max="3592" width="19" style="356" customWidth="1"/>
    <col min="3593" max="3593" width="12.7109375" style="356" customWidth="1"/>
    <col min="3594" max="3594" width="10" style="356" customWidth="1"/>
    <col min="3595" max="3595" width="16.42578125" style="356" customWidth="1"/>
    <col min="3596" max="3840" width="9.140625" style="356"/>
    <col min="3841" max="3841" width="12.7109375" style="356" customWidth="1"/>
    <col min="3842" max="3842" width="14" style="356" customWidth="1"/>
    <col min="3843" max="3843" width="12.42578125" style="356" customWidth="1"/>
    <col min="3844" max="3844" width="11" style="356" customWidth="1"/>
    <col min="3845" max="3845" width="17.28515625" style="356" customWidth="1"/>
    <col min="3846" max="3846" width="16.7109375" style="356" customWidth="1"/>
    <col min="3847" max="3847" width="13.140625" style="356" customWidth="1"/>
    <col min="3848" max="3848" width="19" style="356" customWidth="1"/>
    <col min="3849" max="3849" width="12.7109375" style="356" customWidth="1"/>
    <col min="3850" max="3850" width="10" style="356" customWidth="1"/>
    <col min="3851" max="3851" width="16.42578125" style="356" customWidth="1"/>
    <col min="3852" max="4096" width="9.140625" style="356"/>
    <col min="4097" max="4097" width="12.7109375" style="356" customWidth="1"/>
    <col min="4098" max="4098" width="14" style="356" customWidth="1"/>
    <col min="4099" max="4099" width="12.42578125" style="356" customWidth="1"/>
    <col min="4100" max="4100" width="11" style="356" customWidth="1"/>
    <col min="4101" max="4101" width="17.28515625" style="356" customWidth="1"/>
    <col min="4102" max="4102" width="16.7109375" style="356" customWidth="1"/>
    <col min="4103" max="4103" width="13.140625" style="356" customWidth="1"/>
    <col min="4104" max="4104" width="19" style="356" customWidth="1"/>
    <col min="4105" max="4105" width="12.7109375" style="356" customWidth="1"/>
    <col min="4106" max="4106" width="10" style="356" customWidth="1"/>
    <col min="4107" max="4107" width="16.42578125" style="356" customWidth="1"/>
    <col min="4108" max="4352" width="9.140625" style="356"/>
    <col min="4353" max="4353" width="12.7109375" style="356" customWidth="1"/>
    <col min="4354" max="4354" width="14" style="356" customWidth="1"/>
    <col min="4355" max="4355" width="12.42578125" style="356" customWidth="1"/>
    <col min="4356" max="4356" width="11" style="356" customWidth="1"/>
    <col min="4357" max="4357" width="17.28515625" style="356" customWidth="1"/>
    <col min="4358" max="4358" width="16.7109375" style="356" customWidth="1"/>
    <col min="4359" max="4359" width="13.140625" style="356" customWidth="1"/>
    <col min="4360" max="4360" width="19" style="356" customWidth="1"/>
    <col min="4361" max="4361" width="12.7109375" style="356" customWidth="1"/>
    <col min="4362" max="4362" width="10" style="356" customWidth="1"/>
    <col min="4363" max="4363" width="16.42578125" style="356" customWidth="1"/>
    <col min="4364" max="4608" width="9.140625" style="356"/>
    <col min="4609" max="4609" width="12.7109375" style="356" customWidth="1"/>
    <col min="4610" max="4610" width="14" style="356" customWidth="1"/>
    <col min="4611" max="4611" width="12.42578125" style="356" customWidth="1"/>
    <col min="4612" max="4612" width="11" style="356" customWidth="1"/>
    <col min="4613" max="4613" width="17.28515625" style="356" customWidth="1"/>
    <col min="4614" max="4614" width="16.7109375" style="356" customWidth="1"/>
    <col min="4615" max="4615" width="13.140625" style="356" customWidth="1"/>
    <col min="4616" max="4616" width="19" style="356" customWidth="1"/>
    <col min="4617" max="4617" width="12.7109375" style="356" customWidth="1"/>
    <col min="4618" max="4618" width="10" style="356" customWidth="1"/>
    <col min="4619" max="4619" width="16.42578125" style="356" customWidth="1"/>
    <col min="4620" max="4864" width="9.140625" style="356"/>
    <col min="4865" max="4865" width="12.7109375" style="356" customWidth="1"/>
    <col min="4866" max="4866" width="14" style="356" customWidth="1"/>
    <col min="4867" max="4867" width="12.42578125" style="356" customWidth="1"/>
    <col min="4868" max="4868" width="11" style="356" customWidth="1"/>
    <col min="4869" max="4869" width="17.28515625" style="356" customWidth="1"/>
    <col min="4870" max="4870" width="16.7109375" style="356" customWidth="1"/>
    <col min="4871" max="4871" width="13.140625" style="356" customWidth="1"/>
    <col min="4872" max="4872" width="19" style="356" customWidth="1"/>
    <col min="4873" max="4873" width="12.7109375" style="356" customWidth="1"/>
    <col min="4874" max="4874" width="10" style="356" customWidth="1"/>
    <col min="4875" max="4875" width="16.42578125" style="356" customWidth="1"/>
    <col min="4876" max="5120" width="9.140625" style="356"/>
    <col min="5121" max="5121" width="12.7109375" style="356" customWidth="1"/>
    <col min="5122" max="5122" width="14" style="356" customWidth="1"/>
    <col min="5123" max="5123" width="12.42578125" style="356" customWidth="1"/>
    <col min="5124" max="5124" width="11" style="356" customWidth="1"/>
    <col min="5125" max="5125" width="17.28515625" style="356" customWidth="1"/>
    <col min="5126" max="5126" width="16.7109375" style="356" customWidth="1"/>
    <col min="5127" max="5127" width="13.140625" style="356" customWidth="1"/>
    <col min="5128" max="5128" width="19" style="356" customWidth="1"/>
    <col min="5129" max="5129" width="12.7109375" style="356" customWidth="1"/>
    <col min="5130" max="5130" width="10" style="356" customWidth="1"/>
    <col min="5131" max="5131" width="16.42578125" style="356" customWidth="1"/>
    <col min="5132" max="5376" width="9.140625" style="356"/>
    <col min="5377" max="5377" width="12.7109375" style="356" customWidth="1"/>
    <col min="5378" max="5378" width="14" style="356" customWidth="1"/>
    <col min="5379" max="5379" width="12.42578125" style="356" customWidth="1"/>
    <col min="5380" max="5380" width="11" style="356" customWidth="1"/>
    <col min="5381" max="5381" width="17.28515625" style="356" customWidth="1"/>
    <col min="5382" max="5382" width="16.7109375" style="356" customWidth="1"/>
    <col min="5383" max="5383" width="13.140625" style="356" customWidth="1"/>
    <col min="5384" max="5384" width="19" style="356" customWidth="1"/>
    <col min="5385" max="5385" width="12.7109375" style="356" customWidth="1"/>
    <col min="5386" max="5386" width="10" style="356" customWidth="1"/>
    <col min="5387" max="5387" width="16.42578125" style="356" customWidth="1"/>
    <col min="5388" max="5632" width="9.140625" style="356"/>
    <col min="5633" max="5633" width="12.7109375" style="356" customWidth="1"/>
    <col min="5634" max="5634" width="14" style="356" customWidth="1"/>
    <col min="5635" max="5635" width="12.42578125" style="356" customWidth="1"/>
    <col min="5636" max="5636" width="11" style="356" customWidth="1"/>
    <col min="5637" max="5637" width="17.28515625" style="356" customWidth="1"/>
    <col min="5638" max="5638" width="16.7109375" style="356" customWidth="1"/>
    <col min="5639" max="5639" width="13.140625" style="356" customWidth="1"/>
    <col min="5640" max="5640" width="19" style="356" customWidth="1"/>
    <col min="5641" max="5641" width="12.7109375" style="356" customWidth="1"/>
    <col min="5642" max="5642" width="10" style="356" customWidth="1"/>
    <col min="5643" max="5643" width="16.42578125" style="356" customWidth="1"/>
    <col min="5644" max="5888" width="9.140625" style="356"/>
    <col min="5889" max="5889" width="12.7109375" style="356" customWidth="1"/>
    <col min="5890" max="5890" width="14" style="356" customWidth="1"/>
    <col min="5891" max="5891" width="12.42578125" style="356" customWidth="1"/>
    <col min="5892" max="5892" width="11" style="356" customWidth="1"/>
    <col min="5893" max="5893" width="17.28515625" style="356" customWidth="1"/>
    <col min="5894" max="5894" width="16.7109375" style="356" customWidth="1"/>
    <col min="5895" max="5895" width="13.140625" style="356" customWidth="1"/>
    <col min="5896" max="5896" width="19" style="356" customWidth="1"/>
    <col min="5897" max="5897" width="12.7109375" style="356" customWidth="1"/>
    <col min="5898" max="5898" width="10" style="356" customWidth="1"/>
    <col min="5899" max="5899" width="16.42578125" style="356" customWidth="1"/>
    <col min="5900" max="6144" width="9.140625" style="356"/>
    <col min="6145" max="6145" width="12.7109375" style="356" customWidth="1"/>
    <col min="6146" max="6146" width="14" style="356" customWidth="1"/>
    <col min="6147" max="6147" width="12.42578125" style="356" customWidth="1"/>
    <col min="6148" max="6148" width="11" style="356" customWidth="1"/>
    <col min="6149" max="6149" width="17.28515625" style="356" customWidth="1"/>
    <col min="6150" max="6150" width="16.7109375" style="356" customWidth="1"/>
    <col min="6151" max="6151" width="13.140625" style="356" customWidth="1"/>
    <col min="6152" max="6152" width="19" style="356" customWidth="1"/>
    <col min="6153" max="6153" width="12.7109375" style="356" customWidth="1"/>
    <col min="6154" max="6154" width="10" style="356" customWidth="1"/>
    <col min="6155" max="6155" width="16.42578125" style="356" customWidth="1"/>
    <col min="6156" max="6400" width="9.140625" style="356"/>
    <col min="6401" max="6401" width="12.7109375" style="356" customWidth="1"/>
    <col min="6402" max="6402" width="14" style="356" customWidth="1"/>
    <col min="6403" max="6403" width="12.42578125" style="356" customWidth="1"/>
    <col min="6404" max="6404" width="11" style="356" customWidth="1"/>
    <col min="6405" max="6405" width="17.28515625" style="356" customWidth="1"/>
    <col min="6406" max="6406" width="16.7109375" style="356" customWidth="1"/>
    <col min="6407" max="6407" width="13.140625" style="356" customWidth="1"/>
    <col min="6408" max="6408" width="19" style="356" customWidth="1"/>
    <col min="6409" max="6409" width="12.7109375" style="356" customWidth="1"/>
    <col min="6410" max="6410" width="10" style="356" customWidth="1"/>
    <col min="6411" max="6411" width="16.42578125" style="356" customWidth="1"/>
    <col min="6412" max="6656" width="9.140625" style="356"/>
    <col min="6657" max="6657" width="12.7109375" style="356" customWidth="1"/>
    <col min="6658" max="6658" width="14" style="356" customWidth="1"/>
    <col min="6659" max="6659" width="12.42578125" style="356" customWidth="1"/>
    <col min="6660" max="6660" width="11" style="356" customWidth="1"/>
    <col min="6661" max="6661" width="17.28515625" style="356" customWidth="1"/>
    <col min="6662" max="6662" width="16.7109375" style="356" customWidth="1"/>
    <col min="6663" max="6663" width="13.140625" style="356" customWidth="1"/>
    <col min="6664" max="6664" width="19" style="356" customWidth="1"/>
    <col min="6665" max="6665" width="12.7109375" style="356" customWidth="1"/>
    <col min="6666" max="6666" width="10" style="356" customWidth="1"/>
    <col min="6667" max="6667" width="16.42578125" style="356" customWidth="1"/>
    <col min="6668" max="6912" width="9.140625" style="356"/>
    <col min="6913" max="6913" width="12.7109375" style="356" customWidth="1"/>
    <col min="6914" max="6914" width="14" style="356" customWidth="1"/>
    <col min="6915" max="6915" width="12.42578125" style="356" customWidth="1"/>
    <col min="6916" max="6916" width="11" style="356" customWidth="1"/>
    <col min="6917" max="6917" width="17.28515625" style="356" customWidth="1"/>
    <col min="6918" max="6918" width="16.7109375" style="356" customWidth="1"/>
    <col min="6919" max="6919" width="13.140625" style="356" customWidth="1"/>
    <col min="6920" max="6920" width="19" style="356" customWidth="1"/>
    <col min="6921" max="6921" width="12.7109375" style="356" customWidth="1"/>
    <col min="6922" max="6922" width="10" style="356" customWidth="1"/>
    <col min="6923" max="6923" width="16.42578125" style="356" customWidth="1"/>
    <col min="6924" max="7168" width="9.140625" style="356"/>
    <col min="7169" max="7169" width="12.7109375" style="356" customWidth="1"/>
    <col min="7170" max="7170" width="14" style="356" customWidth="1"/>
    <col min="7171" max="7171" width="12.42578125" style="356" customWidth="1"/>
    <col min="7172" max="7172" width="11" style="356" customWidth="1"/>
    <col min="7173" max="7173" width="17.28515625" style="356" customWidth="1"/>
    <col min="7174" max="7174" width="16.7109375" style="356" customWidth="1"/>
    <col min="7175" max="7175" width="13.140625" style="356" customWidth="1"/>
    <col min="7176" max="7176" width="19" style="356" customWidth="1"/>
    <col min="7177" max="7177" width="12.7109375" style="356" customWidth="1"/>
    <col min="7178" max="7178" width="10" style="356" customWidth="1"/>
    <col min="7179" max="7179" width="16.42578125" style="356" customWidth="1"/>
    <col min="7180" max="7424" width="9.140625" style="356"/>
    <col min="7425" max="7425" width="12.7109375" style="356" customWidth="1"/>
    <col min="7426" max="7426" width="14" style="356" customWidth="1"/>
    <col min="7427" max="7427" width="12.42578125" style="356" customWidth="1"/>
    <col min="7428" max="7428" width="11" style="356" customWidth="1"/>
    <col min="7429" max="7429" width="17.28515625" style="356" customWidth="1"/>
    <col min="7430" max="7430" width="16.7109375" style="356" customWidth="1"/>
    <col min="7431" max="7431" width="13.140625" style="356" customWidth="1"/>
    <col min="7432" max="7432" width="19" style="356" customWidth="1"/>
    <col min="7433" max="7433" width="12.7109375" style="356" customWidth="1"/>
    <col min="7434" max="7434" width="10" style="356" customWidth="1"/>
    <col min="7435" max="7435" width="16.42578125" style="356" customWidth="1"/>
    <col min="7436" max="7680" width="9.140625" style="356"/>
    <col min="7681" max="7681" width="12.7109375" style="356" customWidth="1"/>
    <col min="7682" max="7682" width="14" style="356" customWidth="1"/>
    <col min="7683" max="7683" width="12.42578125" style="356" customWidth="1"/>
    <col min="7684" max="7684" width="11" style="356" customWidth="1"/>
    <col min="7685" max="7685" width="17.28515625" style="356" customWidth="1"/>
    <col min="7686" max="7686" width="16.7109375" style="356" customWidth="1"/>
    <col min="7687" max="7687" width="13.140625" style="356" customWidth="1"/>
    <col min="7688" max="7688" width="19" style="356" customWidth="1"/>
    <col min="7689" max="7689" width="12.7109375" style="356" customWidth="1"/>
    <col min="7690" max="7690" width="10" style="356" customWidth="1"/>
    <col min="7691" max="7691" width="16.42578125" style="356" customWidth="1"/>
    <col min="7692" max="7936" width="9.140625" style="356"/>
    <col min="7937" max="7937" width="12.7109375" style="356" customWidth="1"/>
    <col min="7938" max="7938" width="14" style="356" customWidth="1"/>
    <col min="7939" max="7939" width="12.42578125" style="356" customWidth="1"/>
    <col min="7940" max="7940" width="11" style="356" customWidth="1"/>
    <col min="7941" max="7941" width="17.28515625" style="356" customWidth="1"/>
    <col min="7942" max="7942" width="16.7109375" style="356" customWidth="1"/>
    <col min="7943" max="7943" width="13.140625" style="356" customWidth="1"/>
    <col min="7944" max="7944" width="19" style="356" customWidth="1"/>
    <col min="7945" max="7945" width="12.7109375" style="356" customWidth="1"/>
    <col min="7946" max="7946" width="10" style="356" customWidth="1"/>
    <col min="7947" max="7947" width="16.42578125" style="356" customWidth="1"/>
    <col min="7948" max="8192" width="9.140625" style="356"/>
    <col min="8193" max="8193" width="12.7109375" style="356" customWidth="1"/>
    <col min="8194" max="8194" width="14" style="356" customWidth="1"/>
    <col min="8195" max="8195" width="12.42578125" style="356" customWidth="1"/>
    <col min="8196" max="8196" width="11" style="356" customWidth="1"/>
    <col min="8197" max="8197" width="17.28515625" style="356" customWidth="1"/>
    <col min="8198" max="8198" width="16.7109375" style="356" customWidth="1"/>
    <col min="8199" max="8199" width="13.140625" style="356" customWidth="1"/>
    <col min="8200" max="8200" width="19" style="356" customWidth="1"/>
    <col min="8201" max="8201" width="12.7109375" style="356" customWidth="1"/>
    <col min="8202" max="8202" width="10" style="356" customWidth="1"/>
    <col min="8203" max="8203" width="16.42578125" style="356" customWidth="1"/>
    <col min="8204" max="8448" width="9.140625" style="356"/>
    <col min="8449" max="8449" width="12.7109375" style="356" customWidth="1"/>
    <col min="8450" max="8450" width="14" style="356" customWidth="1"/>
    <col min="8451" max="8451" width="12.42578125" style="356" customWidth="1"/>
    <col min="8452" max="8452" width="11" style="356" customWidth="1"/>
    <col min="8453" max="8453" width="17.28515625" style="356" customWidth="1"/>
    <col min="8454" max="8454" width="16.7109375" style="356" customWidth="1"/>
    <col min="8455" max="8455" width="13.140625" style="356" customWidth="1"/>
    <col min="8456" max="8456" width="19" style="356" customWidth="1"/>
    <col min="8457" max="8457" width="12.7109375" style="356" customWidth="1"/>
    <col min="8458" max="8458" width="10" style="356" customWidth="1"/>
    <col min="8459" max="8459" width="16.42578125" style="356" customWidth="1"/>
    <col min="8460" max="8704" width="9.140625" style="356"/>
    <col min="8705" max="8705" width="12.7109375" style="356" customWidth="1"/>
    <col min="8706" max="8706" width="14" style="356" customWidth="1"/>
    <col min="8707" max="8707" width="12.42578125" style="356" customWidth="1"/>
    <col min="8708" max="8708" width="11" style="356" customWidth="1"/>
    <col min="8709" max="8709" width="17.28515625" style="356" customWidth="1"/>
    <col min="8710" max="8710" width="16.7109375" style="356" customWidth="1"/>
    <col min="8711" max="8711" width="13.140625" style="356" customWidth="1"/>
    <col min="8712" max="8712" width="19" style="356" customWidth="1"/>
    <col min="8713" max="8713" width="12.7109375" style="356" customWidth="1"/>
    <col min="8714" max="8714" width="10" style="356" customWidth="1"/>
    <col min="8715" max="8715" width="16.42578125" style="356" customWidth="1"/>
    <col min="8716" max="8960" width="9.140625" style="356"/>
    <col min="8961" max="8961" width="12.7109375" style="356" customWidth="1"/>
    <col min="8962" max="8962" width="14" style="356" customWidth="1"/>
    <col min="8963" max="8963" width="12.42578125" style="356" customWidth="1"/>
    <col min="8964" max="8964" width="11" style="356" customWidth="1"/>
    <col min="8965" max="8965" width="17.28515625" style="356" customWidth="1"/>
    <col min="8966" max="8966" width="16.7109375" style="356" customWidth="1"/>
    <col min="8967" max="8967" width="13.140625" style="356" customWidth="1"/>
    <col min="8968" max="8968" width="19" style="356" customWidth="1"/>
    <col min="8969" max="8969" width="12.7109375" style="356" customWidth="1"/>
    <col min="8970" max="8970" width="10" style="356" customWidth="1"/>
    <col min="8971" max="8971" width="16.42578125" style="356" customWidth="1"/>
    <col min="8972" max="9216" width="9.140625" style="356"/>
    <col min="9217" max="9217" width="12.7109375" style="356" customWidth="1"/>
    <col min="9218" max="9218" width="14" style="356" customWidth="1"/>
    <col min="9219" max="9219" width="12.42578125" style="356" customWidth="1"/>
    <col min="9220" max="9220" width="11" style="356" customWidth="1"/>
    <col min="9221" max="9221" width="17.28515625" style="356" customWidth="1"/>
    <col min="9222" max="9222" width="16.7109375" style="356" customWidth="1"/>
    <col min="9223" max="9223" width="13.140625" style="356" customWidth="1"/>
    <col min="9224" max="9224" width="19" style="356" customWidth="1"/>
    <col min="9225" max="9225" width="12.7109375" style="356" customWidth="1"/>
    <col min="9226" max="9226" width="10" style="356" customWidth="1"/>
    <col min="9227" max="9227" width="16.42578125" style="356" customWidth="1"/>
    <col min="9228" max="9472" width="9.140625" style="356"/>
    <col min="9473" max="9473" width="12.7109375" style="356" customWidth="1"/>
    <col min="9474" max="9474" width="14" style="356" customWidth="1"/>
    <col min="9475" max="9475" width="12.42578125" style="356" customWidth="1"/>
    <col min="9476" max="9476" width="11" style="356" customWidth="1"/>
    <col min="9477" max="9477" width="17.28515625" style="356" customWidth="1"/>
    <col min="9478" max="9478" width="16.7109375" style="356" customWidth="1"/>
    <col min="9479" max="9479" width="13.140625" style="356" customWidth="1"/>
    <col min="9480" max="9480" width="19" style="356" customWidth="1"/>
    <col min="9481" max="9481" width="12.7109375" style="356" customWidth="1"/>
    <col min="9482" max="9482" width="10" style="356" customWidth="1"/>
    <col min="9483" max="9483" width="16.42578125" style="356" customWidth="1"/>
    <col min="9484" max="9728" width="9.140625" style="356"/>
    <col min="9729" max="9729" width="12.7109375" style="356" customWidth="1"/>
    <col min="9730" max="9730" width="14" style="356" customWidth="1"/>
    <col min="9731" max="9731" width="12.42578125" style="356" customWidth="1"/>
    <col min="9732" max="9732" width="11" style="356" customWidth="1"/>
    <col min="9733" max="9733" width="17.28515625" style="356" customWidth="1"/>
    <col min="9734" max="9734" width="16.7109375" style="356" customWidth="1"/>
    <col min="9735" max="9735" width="13.140625" style="356" customWidth="1"/>
    <col min="9736" max="9736" width="19" style="356" customWidth="1"/>
    <col min="9737" max="9737" width="12.7109375" style="356" customWidth="1"/>
    <col min="9738" max="9738" width="10" style="356" customWidth="1"/>
    <col min="9739" max="9739" width="16.42578125" style="356" customWidth="1"/>
    <col min="9740" max="9984" width="9.140625" style="356"/>
    <col min="9985" max="9985" width="12.7109375" style="356" customWidth="1"/>
    <col min="9986" max="9986" width="14" style="356" customWidth="1"/>
    <col min="9987" max="9987" width="12.42578125" style="356" customWidth="1"/>
    <col min="9988" max="9988" width="11" style="356" customWidth="1"/>
    <col min="9989" max="9989" width="17.28515625" style="356" customWidth="1"/>
    <col min="9990" max="9990" width="16.7109375" style="356" customWidth="1"/>
    <col min="9991" max="9991" width="13.140625" style="356" customWidth="1"/>
    <col min="9992" max="9992" width="19" style="356" customWidth="1"/>
    <col min="9993" max="9993" width="12.7109375" style="356" customWidth="1"/>
    <col min="9994" max="9994" width="10" style="356" customWidth="1"/>
    <col min="9995" max="9995" width="16.42578125" style="356" customWidth="1"/>
    <col min="9996" max="10240" width="9.140625" style="356"/>
    <col min="10241" max="10241" width="12.7109375" style="356" customWidth="1"/>
    <col min="10242" max="10242" width="14" style="356" customWidth="1"/>
    <col min="10243" max="10243" width="12.42578125" style="356" customWidth="1"/>
    <col min="10244" max="10244" width="11" style="356" customWidth="1"/>
    <col min="10245" max="10245" width="17.28515625" style="356" customWidth="1"/>
    <col min="10246" max="10246" width="16.7109375" style="356" customWidth="1"/>
    <col min="10247" max="10247" width="13.140625" style="356" customWidth="1"/>
    <col min="10248" max="10248" width="19" style="356" customWidth="1"/>
    <col min="10249" max="10249" width="12.7109375" style="356" customWidth="1"/>
    <col min="10250" max="10250" width="10" style="356" customWidth="1"/>
    <col min="10251" max="10251" width="16.42578125" style="356" customWidth="1"/>
    <col min="10252" max="10496" width="9.140625" style="356"/>
    <col min="10497" max="10497" width="12.7109375" style="356" customWidth="1"/>
    <col min="10498" max="10498" width="14" style="356" customWidth="1"/>
    <col min="10499" max="10499" width="12.42578125" style="356" customWidth="1"/>
    <col min="10500" max="10500" width="11" style="356" customWidth="1"/>
    <col min="10501" max="10501" width="17.28515625" style="356" customWidth="1"/>
    <col min="10502" max="10502" width="16.7109375" style="356" customWidth="1"/>
    <col min="10503" max="10503" width="13.140625" style="356" customWidth="1"/>
    <col min="10504" max="10504" width="19" style="356" customWidth="1"/>
    <col min="10505" max="10505" width="12.7109375" style="356" customWidth="1"/>
    <col min="10506" max="10506" width="10" style="356" customWidth="1"/>
    <col min="10507" max="10507" width="16.42578125" style="356" customWidth="1"/>
    <col min="10508" max="10752" width="9.140625" style="356"/>
    <col min="10753" max="10753" width="12.7109375" style="356" customWidth="1"/>
    <col min="10754" max="10754" width="14" style="356" customWidth="1"/>
    <col min="10755" max="10755" width="12.42578125" style="356" customWidth="1"/>
    <col min="10756" max="10756" width="11" style="356" customWidth="1"/>
    <col min="10757" max="10757" width="17.28515625" style="356" customWidth="1"/>
    <col min="10758" max="10758" width="16.7109375" style="356" customWidth="1"/>
    <col min="10759" max="10759" width="13.140625" style="356" customWidth="1"/>
    <col min="10760" max="10760" width="19" style="356" customWidth="1"/>
    <col min="10761" max="10761" width="12.7109375" style="356" customWidth="1"/>
    <col min="10762" max="10762" width="10" style="356" customWidth="1"/>
    <col min="10763" max="10763" width="16.42578125" style="356" customWidth="1"/>
    <col min="10764" max="11008" width="9.140625" style="356"/>
    <col min="11009" max="11009" width="12.7109375" style="356" customWidth="1"/>
    <col min="11010" max="11010" width="14" style="356" customWidth="1"/>
    <col min="11011" max="11011" width="12.42578125" style="356" customWidth="1"/>
    <col min="11012" max="11012" width="11" style="356" customWidth="1"/>
    <col min="11013" max="11013" width="17.28515625" style="356" customWidth="1"/>
    <col min="11014" max="11014" width="16.7109375" style="356" customWidth="1"/>
    <col min="11015" max="11015" width="13.140625" style="356" customWidth="1"/>
    <col min="11016" max="11016" width="19" style="356" customWidth="1"/>
    <col min="11017" max="11017" width="12.7109375" style="356" customWidth="1"/>
    <col min="11018" max="11018" width="10" style="356" customWidth="1"/>
    <col min="11019" max="11019" width="16.42578125" style="356" customWidth="1"/>
    <col min="11020" max="11264" width="9.140625" style="356"/>
    <col min="11265" max="11265" width="12.7109375" style="356" customWidth="1"/>
    <col min="11266" max="11266" width="14" style="356" customWidth="1"/>
    <col min="11267" max="11267" width="12.42578125" style="356" customWidth="1"/>
    <col min="11268" max="11268" width="11" style="356" customWidth="1"/>
    <col min="11269" max="11269" width="17.28515625" style="356" customWidth="1"/>
    <col min="11270" max="11270" width="16.7109375" style="356" customWidth="1"/>
    <col min="11271" max="11271" width="13.140625" style="356" customWidth="1"/>
    <col min="11272" max="11272" width="19" style="356" customWidth="1"/>
    <col min="11273" max="11273" width="12.7109375" style="356" customWidth="1"/>
    <col min="11274" max="11274" width="10" style="356" customWidth="1"/>
    <col min="11275" max="11275" width="16.42578125" style="356" customWidth="1"/>
    <col min="11276" max="11520" width="9.140625" style="356"/>
    <col min="11521" max="11521" width="12.7109375" style="356" customWidth="1"/>
    <col min="11522" max="11522" width="14" style="356" customWidth="1"/>
    <col min="11523" max="11523" width="12.42578125" style="356" customWidth="1"/>
    <col min="11524" max="11524" width="11" style="356" customWidth="1"/>
    <col min="11525" max="11525" width="17.28515625" style="356" customWidth="1"/>
    <col min="11526" max="11526" width="16.7109375" style="356" customWidth="1"/>
    <col min="11527" max="11527" width="13.140625" style="356" customWidth="1"/>
    <col min="11528" max="11528" width="19" style="356" customWidth="1"/>
    <col min="11529" max="11529" width="12.7109375" style="356" customWidth="1"/>
    <col min="11530" max="11530" width="10" style="356" customWidth="1"/>
    <col min="11531" max="11531" width="16.42578125" style="356" customWidth="1"/>
    <col min="11532" max="11776" width="9.140625" style="356"/>
    <col min="11777" max="11777" width="12.7109375" style="356" customWidth="1"/>
    <col min="11778" max="11778" width="14" style="356" customWidth="1"/>
    <col min="11779" max="11779" width="12.42578125" style="356" customWidth="1"/>
    <col min="11780" max="11780" width="11" style="356" customWidth="1"/>
    <col min="11781" max="11781" width="17.28515625" style="356" customWidth="1"/>
    <col min="11782" max="11782" width="16.7109375" style="356" customWidth="1"/>
    <col min="11783" max="11783" width="13.140625" style="356" customWidth="1"/>
    <col min="11784" max="11784" width="19" style="356" customWidth="1"/>
    <col min="11785" max="11785" width="12.7109375" style="356" customWidth="1"/>
    <col min="11786" max="11786" width="10" style="356" customWidth="1"/>
    <col min="11787" max="11787" width="16.42578125" style="356" customWidth="1"/>
    <col min="11788" max="12032" width="9.140625" style="356"/>
    <col min="12033" max="12033" width="12.7109375" style="356" customWidth="1"/>
    <col min="12034" max="12034" width="14" style="356" customWidth="1"/>
    <col min="12035" max="12035" width="12.42578125" style="356" customWidth="1"/>
    <col min="12036" max="12036" width="11" style="356" customWidth="1"/>
    <col min="12037" max="12037" width="17.28515625" style="356" customWidth="1"/>
    <col min="12038" max="12038" width="16.7109375" style="356" customWidth="1"/>
    <col min="12039" max="12039" width="13.140625" style="356" customWidth="1"/>
    <col min="12040" max="12040" width="19" style="356" customWidth="1"/>
    <col min="12041" max="12041" width="12.7109375" style="356" customWidth="1"/>
    <col min="12042" max="12042" width="10" style="356" customWidth="1"/>
    <col min="12043" max="12043" width="16.42578125" style="356" customWidth="1"/>
    <col min="12044" max="12288" width="9.140625" style="356"/>
    <col min="12289" max="12289" width="12.7109375" style="356" customWidth="1"/>
    <col min="12290" max="12290" width="14" style="356" customWidth="1"/>
    <col min="12291" max="12291" width="12.42578125" style="356" customWidth="1"/>
    <col min="12292" max="12292" width="11" style="356" customWidth="1"/>
    <col min="12293" max="12293" width="17.28515625" style="356" customWidth="1"/>
    <col min="12294" max="12294" width="16.7109375" style="356" customWidth="1"/>
    <col min="12295" max="12295" width="13.140625" style="356" customWidth="1"/>
    <col min="12296" max="12296" width="19" style="356" customWidth="1"/>
    <col min="12297" max="12297" width="12.7109375" style="356" customWidth="1"/>
    <col min="12298" max="12298" width="10" style="356" customWidth="1"/>
    <col min="12299" max="12299" width="16.42578125" style="356" customWidth="1"/>
    <col min="12300" max="12544" width="9.140625" style="356"/>
    <col min="12545" max="12545" width="12.7109375" style="356" customWidth="1"/>
    <col min="12546" max="12546" width="14" style="356" customWidth="1"/>
    <col min="12547" max="12547" width="12.42578125" style="356" customWidth="1"/>
    <col min="12548" max="12548" width="11" style="356" customWidth="1"/>
    <col min="12549" max="12549" width="17.28515625" style="356" customWidth="1"/>
    <col min="12550" max="12550" width="16.7109375" style="356" customWidth="1"/>
    <col min="12551" max="12551" width="13.140625" style="356" customWidth="1"/>
    <col min="12552" max="12552" width="19" style="356" customWidth="1"/>
    <col min="12553" max="12553" width="12.7109375" style="356" customWidth="1"/>
    <col min="12554" max="12554" width="10" style="356" customWidth="1"/>
    <col min="12555" max="12555" width="16.42578125" style="356" customWidth="1"/>
    <col min="12556" max="12800" width="9.140625" style="356"/>
    <col min="12801" max="12801" width="12.7109375" style="356" customWidth="1"/>
    <col min="12802" max="12802" width="14" style="356" customWidth="1"/>
    <col min="12803" max="12803" width="12.42578125" style="356" customWidth="1"/>
    <col min="12804" max="12804" width="11" style="356" customWidth="1"/>
    <col min="12805" max="12805" width="17.28515625" style="356" customWidth="1"/>
    <col min="12806" max="12806" width="16.7109375" style="356" customWidth="1"/>
    <col min="12807" max="12807" width="13.140625" style="356" customWidth="1"/>
    <col min="12808" max="12808" width="19" style="356" customWidth="1"/>
    <col min="12809" max="12809" width="12.7109375" style="356" customWidth="1"/>
    <col min="12810" max="12810" width="10" style="356" customWidth="1"/>
    <col min="12811" max="12811" width="16.42578125" style="356" customWidth="1"/>
    <col min="12812" max="13056" width="9.140625" style="356"/>
    <col min="13057" max="13057" width="12.7109375" style="356" customWidth="1"/>
    <col min="13058" max="13058" width="14" style="356" customWidth="1"/>
    <col min="13059" max="13059" width="12.42578125" style="356" customWidth="1"/>
    <col min="13060" max="13060" width="11" style="356" customWidth="1"/>
    <col min="13061" max="13061" width="17.28515625" style="356" customWidth="1"/>
    <col min="13062" max="13062" width="16.7109375" style="356" customWidth="1"/>
    <col min="13063" max="13063" width="13.140625" style="356" customWidth="1"/>
    <col min="13064" max="13064" width="19" style="356" customWidth="1"/>
    <col min="13065" max="13065" width="12.7109375" style="356" customWidth="1"/>
    <col min="13066" max="13066" width="10" style="356" customWidth="1"/>
    <col min="13067" max="13067" width="16.42578125" style="356" customWidth="1"/>
    <col min="13068" max="13312" width="9.140625" style="356"/>
    <col min="13313" max="13313" width="12.7109375" style="356" customWidth="1"/>
    <col min="13314" max="13314" width="14" style="356" customWidth="1"/>
    <col min="13315" max="13315" width="12.42578125" style="356" customWidth="1"/>
    <col min="13316" max="13316" width="11" style="356" customWidth="1"/>
    <col min="13317" max="13317" width="17.28515625" style="356" customWidth="1"/>
    <col min="13318" max="13318" width="16.7109375" style="356" customWidth="1"/>
    <col min="13319" max="13319" width="13.140625" style="356" customWidth="1"/>
    <col min="13320" max="13320" width="19" style="356" customWidth="1"/>
    <col min="13321" max="13321" width="12.7109375" style="356" customWidth="1"/>
    <col min="13322" max="13322" width="10" style="356" customWidth="1"/>
    <col min="13323" max="13323" width="16.42578125" style="356" customWidth="1"/>
    <col min="13324" max="13568" width="9.140625" style="356"/>
    <col min="13569" max="13569" width="12.7109375" style="356" customWidth="1"/>
    <col min="13570" max="13570" width="14" style="356" customWidth="1"/>
    <col min="13571" max="13571" width="12.42578125" style="356" customWidth="1"/>
    <col min="13572" max="13572" width="11" style="356" customWidth="1"/>
    <col min="13573" max="13573" width="17.28515625" style="356" customWidth="1"/>
    <col min="13574" max="13574" width="16.7109375" style="356" customWidth="1"/>
    <col min="13575" max="13575" width="13.140625" style="356" customWidth="1"/>
    <col min="13576" max="13576" width="19" style="356" customWidth="1"/>
    <col min="13577" max="13577" width="12.7109375" style="356" customWidth="1"/>
    <col min="13578" max="13578" width="10" style="356" customWidth="1"/>
    <col min="13579" max="13579" width="16.42578125" style="356" customWidth="1"/>
    <col min="13580" max="13824" width="9.140625" style="356"/>
    <col min="13825" max="13825" width="12.7109375" style="356" customWidth="1"/>
    <col min="13826" max="13826" width="14" style="356" customWidth="1"/>
    <col min="13827" max="13827" width="12.42578125" style="356" customWidth="1"/>
    <col min="13828" max="13828" width="11" style="356" customWidth="1"/>
    <col min="13829" max="13829" width="17.28515625" style="356" customWidth="1"/>
    <col min="13830" max="13830" width="16.7109375" style="356" customWidth="1"/>
    <col min="13831" max="13831" width="13.140625" style="356" customWidth="1"/>
    <col min="13832" max="13832" width="19" style="356" customWidth="1"/>
    <col min="13833" max="13833" width="12.7109375" style="356" customWidth="1"/>
    <col min="13834" max="13834" width="10" style="356" customWidth="1"/>
    <col min="13835" max="13835" width="16.42578125" style="356" customWidth="1"/>
    <col min="13836" max="14080" width="9.140625" style="356"/>
    <col min="14081" max="14081" width="12.7109375" style="356" customWidth="1"/>
    <col min="14082" max="14082" width="14" style="356" customWidth="1"/>
    <col min="14083" max="14083" width="12.42578125" style="356" customWidth="1"/>
    <col min="14084" max="14084" width="11" style="356" customWidth="1"/>
    <col min="14085" max="14085" width="17.28515625" style="356" customWidth="1"/>
    <col min="14086" max="14086" width="16.7109375" style="356" customWidth="1"/>
    <col min="14087" max="14087" width="13.140625" style="356" customWidth="1"/>
    <col min="14088" max="14088" width="19" style="356" customWidth="1"/>
    <col min="14089" max="14089" width="12.7109375" style="356" customWidth="1"/>
    <col min="14090" max="14090" width="10" style="356" customWidth="1"/>
    <col min="14091" max="14091" width="16.42578125" style="356" customWidth="1"/>
    <col min="14092" max="14336" width="9.140625" style="356"/>
    <col min="14337" max="14337" width="12.7109375" style="356" customWidth="1"/>
    <col min="14338" max="14338" width="14" style="356" customWidth="1"/>
    <col min="14339" max="14339" width="12.42578125" style="356" customWidth="1"/>
    <col min="14340" max="14340" width="11" style="356" customWidth="1"/>
    <col min="14341" max="14341" width="17.28515625" style="356" customWidth="1"/>
    <col min="14342" max="14342" width="16.7109375" style="356" customWidth="1"/>
    <col min="14343" max="14343" width="13.140625" style="356" customWidth="1"/>
    <col min="14344" max="14344" width="19" style="356" customWidth="1"/>
    <col min="14345" max="14345" width="12.7109375" style="356" customWidth="1"/>
    <col min="14346" max="14346" width="10" style="356" customWidth="1"/>
    <col min="14347" max="14347" width="16.42578125" style="356" customWidth="1"/>
    <col min="14348" max="14592" width="9.140625" style="356"/>
    <col min="14593" max="14593" width="12.7109375" style="356" customWidth="1"/>
    <col min="14594" max="14594" width="14" style="356" customWidth="1"/>
    <col min="14595" max="14595" width="12.42578125" style="356" customWidth="1"/>
    <col min="14596" max="14596" width="11" style="356" customWidth="1"/>
    <col min="14597" max="14597" width="17.28515625" style="356" customWidth="1"/>
    <col min="14598" max="14598" width="16.7109375" style="356" customWidth="1"/>
    <col min="14599" max="14599" width="13.140625" style="356" customWidth="1"/>
    <col min="14600" max="14600" width="19" style="356" customWidth="1"/>
    <col min="14601" max="14601" width="12.7109375" style="356" customWidth="1"/>
    <col min="14602" max="14602" width="10" style="356" customWidth="1"/>
    <col min="14603" max="14603" width="16.42578125" style="356" customWidth="1"/>
    <col min="14604" max="14848" width="9.140625" style="356"/>
    <col min="14849" max="14849" width="12.7109375" style="356" customWidth="1"/>
    <col min="14850" max="14850" width="14" style="356" customWidth="1"/>
    <col min="14851" max="14851" width="12.42578125" style="356" customWidth="1"/>
    <col min="14852" max="14852" width="11" style="356" customWidth="1"/>
    <col min="14853" max="14853" width="17.28515625" style="356" customWidth="1"/>
    <col min="14854" max="14854" width="16.7109375" style="356" customWidth="1"/>
    <col min="14855" max="14855" width="13.140625" style="356" customWidth="1"/>
    <col min="14856" max="14856" width="19" style="356" customWidth="1"/>
    <col min="14857" max="14857" width="12.7109375" style="356" customWidth="1"/>
    <col min="14858" max="14858" width="10" style="356" customWidth="1"/>
    <col min="14859" max="14859" width="16.42578125" style="356" customWidth="1"/>
    <col min="14860" max="15104" width="9.140625" style="356"/>
    <col min="15105" max="15105" width="12.7109375" style="356" customWidth="1"/>
    <col min="15106" max="15106" width="14" style="356" customWidth="1"/>
    <col min="15107" max="15107" width="12.42578125" style="356" customWidth="1"/>
    <col min="15108" max="15108" width="11" style="356" customWidth="1"/>
    <col min="15109" max="15109" width="17.28515625" style="356" customWidth="1"/>
    <col min="15110" max="15110" width="16.7109375" style="356" customWidth="1"/>
    <col min="15111" max="15111" width="13.140625" style="356" customWidth="1"/>
    <col min="15112" max="15112" width="19" style="356" customWidth="1"/>
    <col min="15113" max="15113" width="12.7109375" style="356" customWidth="1"/>
    <col min="15114" max="15114" width="10" style="356" customWidth="1"/>
    <col min="15115" max="15115" width="16.42578125" style="356" customWidth="1"/>
    <col min="15116" max="15360" width="9.140625" style="356"/>
    <col min="15361" max="15361" width="12.7109375" style="356" customWidth="1"/>
    <col min="15362" max="15362" width="14" style="356" customWidth="1"/>
    <col min="15363" max="15363" width="12.42578125" style="356" customWidth="1"/>
    <col min="15364" max="15364" width="11" style="356" customWidth="1"/>
    <col min="15365" max="15365" width="17.28515625" style="356" customWidth="1"/>
    <col min="15366" max="15366" width="16.7109375" style="356" customWidth="1"/>
    <col min="15367" max="15367" width="13.140625" style="356" customWidth="1"/>
    <col min="15368" max="15368" width="19" style="356" customWidth="1"/>
    <col min="15369" max="15369" width="12.7109375" style="356" customWidth="1"/>
    <col min="15370" max="15370" width="10" style="356" customWidth="1"/>
    <col min="15371" max="15371" width="16.42578125" style="356" customWidth="1"/>
    <col min="15372" max="15616" width="9.140625" style="356"/>
    <col min="15617" max="15617" width="12.7109375" style="356" customWidth="1"/>
    <col min="15618" max="15618" width="14" style="356" customWidth="1"/>
    <col min="15619" max="15619" width="12.42578125" style="356" customWidth="1"/>
    <col min="15620" max="15620" width="11" style="356" customWidth="1"/>
    <col min="15621" max="15621" width="17.28515625" style="356" customWidth="1"/>
    <col min="15622" max="15622" width="16.7109375" style="356" customWidth="1"/>
    <col min="15623" max="15623" width="13.140625" style="356" customWidth="1"/>
    <col min="15624" max="15624" width="19" style="356" customWidth="1"/>
    <col min="15625" max="15625" width="12.7109375" style="356" customWidth="1"/>
    <col min="15626" max="15626" width="10" style="356" customWidth="1"/>
    <col min="15627" max="15627" width="16.42578125" style="356" customWidth="1"/>
    <col min="15628" max="15872" width="9.140625" style="356"/>
    <col min="15873" max="15873" width="12.7109375" style="356" customWidth="1"/>
    <col min="15874" max="15874" width="14" style="356" customWidth="1"/>
    <col min="15875" max="15875" width="12.42578125" style="356" customWidth="1"/>
    <col min="15876" max="15876" width="11" style="356" customWidth="1"/>
    <col min="15877" max="15877" width="17.28515625" style="356" customWidth="1"/>
    <col min="15878" max="15878" width="16.7109375" style="356" customWidth="1"/>
    <col min="15879" max="15879" width="13.140625" style="356" customWidth="1"/>
    <col min="15880" max="15880" width="19" style="356" customWidth="1"/>
    <col min="15881" max="15881" width="12.7109375" style="356" customWidth="1"/>
    <col min="15882" max="15882" width="10" style="356" customWidth="1"/>
    <col min="15883" max="15883" width="16.42578125" style="356" customWidth="1"/>
    <col min="15884" max="16128" width="9.140625" style="356"/>
    <col min="16129" max="16129" width="12.7109375" style="356" customWidth="1"/>
    <col min="16130" max="16130" width="14" style="356" customWidth="1"/>
    <col min="16131" max="16131" width="12.42578125" style="356" customWidth="1"/>
    <col min="16132" max="16132" width="11" style="356" customWidth="1"/>
    <col min="16133" max="16133" width="17.28515625" style="356" customWidth="1"/>
    <col min="16134" max="16134" width="16.7109375" style="356" customWidth="1"/>
    <col min="16135" max="16135" width="13.140625" style="356" customWidth="1"/>
    <col min="16136" max="16136" width="19" style="356" customWidth="1"/>
    <col min="16137" max="16137" width="12.7109375" style="356" customWidth="1"/>
    <col min="16138" max="16138" width="10" style="356" customWidth="1"/>
    <col min="16139" max="16139" width="16.42578125" style="356" customWidth="1"/>
    <col min="16140" max="16384" width="9.140625" style="356"/>
  </cols>
  <sheetData>
    <row r="1" spans="1:7" ht="23.25" x14ac:dyDescent="0.35">
      <c r="A1" s="355" t="s">
        <v>2658</v>
      </c>
      <c r="E1" s="357"/>
    </row>
    <row r="4" spans="1:7" ht="18.75" thickBot="1" x14ac:dyDescent="0.3">
      <c r="A4" s="358" t="s">
        <v>2659</v>
      </c>
      <c r="B4" s="359"/>
      <c r="C4" s="360" t="s">
        <v>2660</v>
      </c>
      <c r="D4" s="360" t="s">
        <v>2661</v>
      </c>
      <c r="E4" s="361" t="s">
        <v>2662</v>
      </c>
      <c r="F4" s="362" t="s">
        <v>2663</v>
      </c>
      <c r="G4" s="362" t="s">
        <v>2664</v>
      </c>
    </row>
    <row r="5" spans="1:7" x14ac:dyDescent="0.2">
      <c r="F5" s="363"/>
      <c r="G5" s="363"/>
    </row>
    <row r="6" spans="1:7" ht="18" x14ac:dyDescent="0.25">
      <c r="A6" s="364" t="s">
        <v>2665</v>
      </c>
      <c r="B6" s="365">
        <v>77501</v>
      </c>
      <c r="C6" s="366">
        <v>39259</v>
      </c>
      <c r="D6" s="367">
        <v>2700429</v>
      </c>
      <c r="E6" s="367" t="s">
        <v>2666</v>
      </c>
      <c r="F6" s="368" t="s">
        <v>2667</v>
      </c>
      <c r="G6" s="363"/>
    </row>
    <row r="7" spans="1:7" ht="18" x14ac:dyDescent="0.25">
      <c r="A7" s="364" t="s">
        <v>2668</v>
      </c>
      <c r="B7" s="365">
        <v>78186</v>
      </c>
      <c r="C7" s="366">
        <v>39380</v>
      </c>
      <c r="D7" s="367">
        <v>2700556</v>
      </c>
      <c r="E7" s="367" t="s">
        <v>2666</v>
      </c>
      <c r="F7" s="368" t="s">
        <v>2667</v>
      </c>
      <c r="G7" s="363"/>
    </row>
    <row r="8" spans="1:7" ht="18" x14ac:dyDescent="0.25">
      <c r="A8" s="369" t="s">
        <v>2669</v>
      </c>
      <c r="B8" s="370">
        <v>88465</v>
      </c>
      <c r="C8" s="371">
        <v>39842</v>
      </c>
      <c r="D8" s="372">
        <v>2801387</v>
      </c>
      <c r="E8" s="372" t="s">
        <v>2670</v>
      </c>
      <c r="F8" s="363"/>
      <c r="G8" s="363" t="s">
        <v>2671</v>
      </c>
    </row>
    <row r="9" spans="1:7" ht="18" x14ac:dyDescent="0.25">
      <c r="A9" s="369" t="s">
        <v>2672</v>
      </c>
      <c r="B9" s="370">
        <v>88466</v>
      </c>
      <c r="C9" s="371">
        <v>39842</v>
      </c>
      <c r="D9" s="372">
        <v>2801385</v>
      </c>
      <c r="E9" s="372" t="s">
        <v>2670</v>
      </c>
      <c r="F9" s="363"/>
      <c r="G9" s="363" t="s">
        <v>2671</v>
      </c>
    </row>
    <row r="10" spans="1:7" ht="18" x14ac:dyDescent="0.25">
      <c r="A10" s="369" t="s">
        <v>2673</v>
      </c>
      <c r="B10" s="370">
        <v>108013</v>
      </c>
      <c r="C10" s="371">
        <v>40726</v>
      </c>
      <c r="D10" s="372">
        <v>2102186</v>
      </c>
      <c r="E10" s="372" t="s">
        <v>2666</v>
      </c>
      <c r="F10" s="363"/>
      <c r="G10" s="363" t="s">
        <v>2671</v>
      </c>
    </row>
    <row r="11" spans="1:7" ht="18" x14ac:dyDescent="0.25">
      <c r="A11" s="369" t="s">
        <v>2674</v>
      </c>
      <c r="B11" s="370">
        <v>111202</v>
      </c>
      <c r="C11" s="371">
        <v>40723</v>
      </c>
      <c r="D11" s="372">
        <v>2102214</v>
      </c>
      <c r="E11" s="372" t="s">
        <v>2675</v>
      </c>
      <c r="F11" s="363"/>
      <c r="G11" s="363" t="s">
        <v>2671</v>
      </c>
    </row>
    <row r="12" spans="1:7" ht="18" x14ac:dyDescent="0.25">
      <c r="A12" s="369" t="s">
        <v>2676</v>
      </c>
      <c r="B12" s="370">
        <v>111201</v>
      </c>
      <c r="C12" s="371">
        <v>40723</v>
      </c>
      <c r="D12" s="372">
        <v>2102213</v>
      </c>
      <c r="E12" s="372" t="s">
        <v>2675</v>
      </c>
      <c r="F12" s="363"/>
      <c r="G12" s="363" t="s">
        <v>2671</v>
      </c>
    </row>
    <row r="13" spans="1:7" ht="18" x14ac:dyDescent="0.25">
      <c r="A13" s="369" t="s">
        <v>2677</v>
      </c>
      <c r="B13" s="370">
        <v>124559</v>
      </c>
      <c r="C13" s="371">
        <v>41717</v>
      </c>
      <c r="D13" s="372">
        <v>2410577</v>
      </c>
      <c r="E13" s="372" t="s">
        <v>2678</v>
      </c>
      <c r="F13" s="363"/>
      <c r="G13" s="363" t="s">
        <v>2671</v>
      </c>
    </row>
    <row r="14" spans="1:7" ht="18" x14ac:dyDescent="0.25">
      <c r="A14" s="369" t="s">
        <v>2679</v>
      </c>
      <c r="B14" s="370">
        <v>124560</v>
      </c>
      <c r="C14" s="371">
        <v>41717</v>
      </c>
      <c r="D14" s="372">
        <v>2410567</v>
      </c>
      <c r="E14" s="372" t="s">
        <v>2678</v>
      </c>
      <c r="F14" s="363"/>
      <c r="G14" s="363" t="s">
        <v>2671</v>
      </c>
    </row>
    <row r="15" spans="1:7" ht="18" x14ac:dyDescent="0.25">
      <c r="A15" s="369" t="s">
        <v>2680</v>
      </c>
      <c r="B15" s="370">
        <v>138815</v>
      </c>
      <c r="C15" s="371">
        <v>42963</v>
      </c>
      <c r="D15" s="372" t="s">
        <v>2681</v>
      </c>
      <c r="E15" s="372" t="s">
        <v>2682</v>
      </c>
      <c r="F15" s="363"/>
      <c r="G15" s="363" t="s">
        <v>2683</v>
      </c>
    </row>
    <row r="16" spans="1:7" ht="18" x14ac:dyDescent="0.25">
      <c r="A16" s="369" t="s">
        <v>2684</v>
      </c>
      <c r="B16" s="370">
        <v>138814</v>
      </c>
      <c r="C16" s="371">
        <v>42963</v>
      </c>
      <c r="D16" s="372" t="s">
        <v>2685</v>
      </c>
      <c r="E16" s="372" t="s">
        <v>2682</v>
      </c>
      <c r="F16" s="363"/>
      <c r="G16" s="363" t="s">
        <v>2683</v>
      </c>
    </row>
    <row r="17" spans="1:7" ht="18" x14ac:dyDescent="0.25">
      <c r="A17" s="369" t="s">
        <v>2686</v>
      </c>
      <c r="B17" s="370">
        <v>138813</v>
      </c>
      <c r="C17" s="371">
        <v>42963</v>
      </c>
      <c r="D17" s="372" t="s">
        <v>2687</v>
      </c>
      <c r="E17" s="372" t="s">
        <v>2682</v>
      </c>
      <c r="F17" s="363"/>
      <c r="G17" s="363" t="s">
        <v>2683</v>
      </c>
    </row>
    <row r="18" spans="1:7" ht="18" x14ac:dyDescent="0.25">
      <c r="A18" s="369" t="s">
        <v>2688</v>
      </c>
      <c r="B18" s="370">
        <v>138812</v>
      </c>
      <c r="C18" s="371">
        <v>42963</v>
      </c>
      <c r="D18" s="372" t="s">
        <v>2689</v>
      </c>
      <c r="E18" s="372" t="s">
        <v>2682</v>
      </c>
      <c r="F18" s="363"/>
      <c r="G18" s="363" t="s">
        <v>2683</v>
      </c>
    </row>
    <row r="19" spans="1:7" ht="18" x14ac:dyDescent="0.25">
      <c r="A19" s="369" t="s">
        <v>2690</v>
      </c>
      <c r="B19" s="370">
        <v>142716</v>
      </c>
      <c r="C19" s="371">
        <v>42970</v>
      </c>
      <c r="D19" s="372">
        <v>2751873</v>
      </c>
      <c r="E19" s="372" t="s">
        <v>2691</v>
      </c>
      <c r="F19" s="363"/>
      <c r="G19" s="363" t="s">
        <v>2671</v>
      </c>
    </row>
    <row r="20" spans="1:7" ht="18" x14ac:dyDescent="0.25">
      <c r="A20" s="369" t="s">
        <v>2692</v>
      </c>
      <c r="B20" s="370">
        <v>142717</v>
      </c>
      <c r="C20" s="371">
        <v>42970</v>
      </c>
      <c r="D20" s="372">
        <v>2751865</v>
      </c>
      <c r="E20" s="372" t="s">
        <v>2691</v>
      </c>
      <c r="F20" s="363"/>
      <c r="G20" s="363" t="s">
        <v>2671</v>
      </c>
    </row>
    <row r="21" spans="1:7" ht="18" x14ac:dyDescent="0.25">
      <c r="A21" s="369" t="s">
        <v>2693</v>
      </c>
      <c r="B21" s="370">
        <v>142718</v>
      </c>
      <c r="C21" s="371">
        <v>42970</v>
      </c>
      <c r="D21" s="372">
        <v>2727815</v>
      </c>
      <c r="E21" s="372" t="s">
        <v>2691</v>
      </c>
      <c r="F21" s="363"/>
      <c r="G21" s="363" t="s">
        <v>2671</v>
      </c>
    </row>
    <row r="22" spans="1:7" ht="18" x14ac:dyDescent="0.25">
      <c r="A22" s="369"/>
      <c r="B22" s="370"/>
      <c r="C22" s="371"/>
      <c r="D22" s="372"/>
      <c r="E22" s="372"/>
      <c r="F22" s="363"/>
      <c r="G22" s="363"/>
    </row>
    <row r="23" spans="1:7" ht="18" x14ac:dyDescent="0.25">
      <c r="A23" s="369"/>
      <c r="B23" s="370"/>
      <c r="C23" s="371"/>
      <c r="D23" s="372"/>
      <c r="E23" s="372"/>
      <c r="F23" s="363"/>
      <c r="G23" s="363"/>
    </row>
    <row r="24" spans="1:7" ht="18.75" thickBot="1" x14ac:dyDescent="0.3">
      <c r="A24" s="373"/>
      <c r="B24" s="373"/>
      <c r="F24" s="374"/>
      <c r="G24" s="374"/>
    </row>
    <row r="25" spans="1:7" ht="18.75" thickBot="1" x14ac:dyDescent="0.3">
      <c r="A25" s="375" t="s">
        <v>2694</v>
      </c>
      <c r="B25" s="376"/>
      <c r="C25" s="377" t="s">
        <v>2660</v>
      </c>
      <c r="D25" s="377" t="s">
        <v>2661</v>
      </c>
      <c r="E25" s="378" t="s">
        <v>2662</v>
      </c>
      <c r="F25" s="379" t="s">
        <v>2663</v>
      </c>
      <c r="G25" s="379" t="s">
        <v>2695</v>
      </c>
    </row>
    <row r="26" spans="1:7" ht="18" x14ac:dyDescent="0.25">
      <c r="A26" s="364" t="s">
        <v>1962</v>
      </c>
      <c r="B26" s="380">
        <v>111079</v>
      </c>
      <c r="C26" s="381">
        <v>40707</v>
      </c>
      <c r="D26" s="382" t="s">
        <v>2696</v>
      </c>
      <c r="E26" s="367" t="s">
        <v>2697</v>
      </c>
      <c r="F26" s="368" t="s">
        <v>2667</v>
      </c>
      <c r="G26" s="363" t="s">
        <v>2671</v>
      </c>
    </row>
    <row r="27" spans="1:7" ht="18" x14ac:dyDescent="0.25">
      <c r="A27" s="364" t="s">
        <v>2698</v>
      </c>
      <c r="B27" s="380">
        <v>111080</v>
      </c>
      <c r="C27" s="381">
        <v>40707</v>
      </c>
      <c r="D27" s="382" t="s">
        <v>2699</v>
      </c>
      <c r="E27" s="367" t="s">
        <v>2697</v>
      </c>
      <c r="F27" s="368" t="s">
        <v>2667</v>
      </c>
      <c r="G27" s="363" t="s">
        <v>2671</v>
      </c>
    </row>
    <row r="28" spans="1:7" ht="18" x14ac:dyDescent="0.25">
      <c r="A28" s="364" t="s">
        <v>2700</v>
      </c>
      <c r="B28" s="380">
        <v>77510</v>
      </c>
      <c r="C28" s="381">
        <v>39259</v>
      </c>
      <c r="D28" s="383">
        <v>2701409</v>
      </c>
      <c r="E28" s="384" t="s">
        <v>2701</v>
      </c>
      <c r="F28" s="368" t="s">
        <v>2667</v>
      </c>
      <c r="G28" s="363" t="s">
        <v>2671</v>
      </c>
    </row>
    <row r="29" spans="1:7" ht="18" x14ac:dyDescent="0.25">
      <c r="A29" s="364" t="s">
        <v>1960</v>
      </c>
      <c r="B29" s="380">
        <v>85660</v>
      </c>
      <c r="C29" s="385">
        <v>39801</v>
      </c>
      <c r="D29" s="386" t="s">
        <v>2702</v>
      </c>
      <c r="E29" s="387" t="s">
        <v>2703</v>
      </c>
      <c r="F29" s="368" t="s">
        <v>2667</v>
      </c>
      <c r="G29" s="363" t="s">
        <v>2671</v>
      </c>
    </row>
    <row r="30" spans="1:7" ht="18" x14ac:dyDescent="0.25">
      <c r="A30" s="364" t="s">
        <v>1961</v>
      </c>
      <c r="B30" s="365">
        <v>85661</v>
      </c>
      <c r="C30" s="388">
        <v>39801</v>
      </c>
      <c r="D30" s="389" t="s">
        <v>2704</v>
      </c>
      <c r="E30" s="387" t="s">
        <v>2703</v>
      </c>
      <c r="F30" s="368" t="s">
        <v>2667</v>
      </c>
      <c r="G30" s="363" t="s">
        <v>2671</v>
      </c>
    </row>
    <row r="31" spans="1:7" ht="18" x14ac:dyDescent="0.25">
      <c r="A31" s="390" t="s">
        <v>2705</v>
      </c>
      <c r="B31" s="391">
        <v>119863</v>
      </c>
      <c r="C31" s="392">
        <v>41527</v>
      </c>
      <c r="D31" s="393">
        <v>2304217</v>
      </c>
      <c r="E31" s="394" t="s">
        <v>2706</v>
      </c>
      <c r="F31" s="395"/>
      <c r="G31" s="363" t="s">
        <v>2671</v>
      </c>
    </row>
    <row r="32" spans="1:7" ht="18" x14ac:dyDescent="0.25">
      <c r="A32" s="390" t="s">
        <v>2707</v>
      </c>
      <c r="B32" s="391">
        <v>119864</v>
      </c>
      <c r="C32" s="392">
        <v>41527</v>
      </c>
      <c r="D32" s="393">
        <v>2304231</v>
      </c>
      <c r="E32" s="394" t="s">
        <v>2706</v>
      </c>
      <c r="F32" s="395"/>
      <c r="G32" s="363" t="s">
        <v>2671</v>
      </c>
    </row>
    <row r="33" spans="1:7" ht="18" x14ac:dyDescent="0.25">
      <c r="A33" s="390" t="s">
        <v>2708</v>
      </c>
      <c r="B33" s="391">
        <v>124561</v>
      </c>
      <c r="C33" s="392">
        <v>41717</v>
      </c>
      <c r="D33" s="393">
        <v>2404783</v>
      </c>
      <c r="E33" s="394" t="s">
        <v>2706</v>
      </c>
      <c r="F33" s="395"/>
      <c r="G33" s="363" t="s">
        <v>2671</v>
      </c>
    </row>
    <row r="35" spans="1:7" ht="18.75" thickBot="1" x14ac:dyDescent="0.3">
      <c r="A35" s="396"/>
      <c r="B35" s="397"/>
      <c r="C35" s="398"/>
      <c r="D35" s="399"/>
      <c r="E35" s="374"/>
    </row>
    <row r="36" spans="1:7" ht="18.75" thickBot="1" x14ac:dyDescent="0.3">
      <c r="A36" s="400" t="s">
        <v>2709</v>
      </c>
      <c r="B36" s="401"/>
      <c r="C36" s="402" t="s">
        <v>2660</v>
      </c>
      <c r="D36" s="402" t="s">
        <v>2661</v>
      </c>
      <c r="E36" s="403" t="s">
        <v>2662</v>
      </c>
      <c r="F36" s="404" t="s">
        <v>2663</v>
      </c>
      <c r="G36" s="404" t="s">
        <v>2710</v>
      </c>
    </row>
    <row r="37" spans="1:7" ht="18" x14ac:dyDescent="0.25">
      <c r="A37" s="405"/>
      <c r="B37" s="406"/>
      <c r="C37" s="407"/>
      <c r="D37" s="408"/>
      <c r="E37" s="372"/>
      <c r="F37" s="363"/>
      <c r="G37" s="363"/>
    </row>
    <row r="38" spans="1:7" ht="18" x14ac:dyDescent="0.25">
      <c r="A38" s="409" t="s">
        <v>2711</v>
      </c>
      <c r="B38" s="380">
        <v>78185</v>
      </c>
      <c r="C38" s="381">
        <v>39380</v>
      </c>
      <c r="D38" s="410">
        <v>2701224</v>
      </c>
      <c r="E38" s="367" t="s">
        <v>2712</v>
      </c>
      <c r="F38" s="368" t="s">
        <v>2713</v>
      </c>
      <c r="G38" s="368" t="s">
        <v>2714</v>
      </c>
    </row>
    <row r="39" spans="1:7" ht="18" x14ac:dyDescent="0.25">
      <c r="A39" s="411" t="s">
        <v>2715</v>
      </c>
      <c r="B39" s="412">
        <v>85657</v>
      </c>
      <c r="C39" s="413">
        <v>39863</v>
      </c>
      <c r="D39" s="414" t="s">
        <v>2716</v>
      </c>
      <c r="E39" s="415" t="s">
        <v>2717</v>
      </c>
      <c r="F39" s="416"/>
      <c r="G39" s="416" t="s">
        <v>2714</v>
      </c>
    </row>
    <row r="40" spans="1:7" ht="18" x14ac:dyDescent="0.25">
      <c r="A40" s="411" t="s">
        <v>2718</v>
      </c>
      <c r="B40" s="412">
        <v>85658</v>
      </c>
      <c r="C40" s="413">
        <v>39863</v>
      </c>
      <c r="D40" s="414" t="s">
        <v>2719</v>
      </c>
      <c r="E40" s="415" t="s">
        <v>2717</v>
      </c>
      <c r="F40" s="416"/>
      <c r="G40" s="416" t="s">
        <v>2714</v>
      </c>
    </row>
    <row r="41" spans="1:7" ht="18" x14ac:dyDescent="0.25">
      <c r="A41" s="411" t="s">
        <v>2720</v>
      </c>
      <c r="B41" s="412">
        <v>85659</v>
      </c>
      <c r="C41" s="413">
        <v>39863</v>
      </c>
      <c r="D41" s="414" t="s">
        <v>2721</v>
      </c>
      <c r="E41" s="415" t="s">
        <v>2717</v>
      </c>
      <c r="F41" s="416"/>
      <c r="G41" s="416" t="s">
        <v>2714</v>
      </c>
    </row>
    <row r="42" spans="1:7" ht="18" x14ac:dyDescent="0.25">
      <c r="A42" s="364" t="s">
        <v>2722</v>
      </c>
      <c r="B42" s="380">
        <v>7093</v>
      </c>
      <c r="C42" s="381">
        <v>38418</v>
      </c>
      <c r="D42" s="410" t="s">
        <v>2723</v>
      </c>
      <c r="E42" s="367" t="s">
        <v>2724</v>
      </c>
      <c r="F42" s="417" t="s">
        <v>2725</v>
      </c>
      <c r="G42" s="368" t="s">
        <v>2714</v>
      </c>
    </row>
    <row r="43" spans="1:7" ht="18" x14ac:dyDescent="0.25">
      <c r="A43" s="418" t="s">
        <v>2726</v>
      </c>
      <c r="B43" s="412">
        <v>7227</v>
      </c>
      <c r="C43" s="413">
        <v>38623</v>
      </c>
      <c r="D43" s="414" t="s">
        <v>2727</v>
      </c>
      <c r="E43" s="415" t="s">
        <v>2724</v>
      </c>
      <c r="F43" s="416"/>
      <c r="G43" s="416" t="s">
        <v>2714</v>
      </c>
    </row>
    <row r="44" spans="1:7" ht="18" x14ac:dyDescent="0.25">
      <c r="A44" s="418" t="s">
        <v>2728</v>
      </c>
      <c r="B44" s="412">
        <v>111077</v>
      </c>
      <c r="C44" s="413">
        <v>40707</v>
      </c>
      <c r="D44" s="414" t="s">
        <v>2729</v>
      </c>
      <c r="E44" s="415" t="s">
        <v>2730</v>
      </c>
      <c r="F44" s="416"/>
      <c r="G44" s="416" t="s">
        <v>2714</v>
      </c>
    </row>
    <row r="45" spans="1:7" ht="18" x14ac:dyDescent="0.25">
      <c r="A45" s="418" t="s">
        <v>2731</v>
      </c>
      <c r="B45" s="412">
        <v>111075</v>
      </c>
      <c r="C45" s="413">
        <v>40707</v>
      </c>
      <c r="D45" s="414" t="s">
        <v>2732</v>
      </c>
      <c r="E45" s="415" t="s">
        <v>2733</v>
      </c>
      <c r="F45" s="416"/>
      <c r="G45" s="416" t="s">
        <v>2714</v>
      </c>
    </row>
    <row r="46" spans="1:7" ht="18" x14ac:dyDescent="0.25">
      <c r="A46" s="419" t="s">
        <v>2734</v>
      </c>
      <c r="B46" s="420">
        <v>111078</v>
      </c>
      <c r="C46" s="413">
        <v>40707</v>
      </c>
      <c r="D46" s="421" t="s">
        <v>2735</v>
      </c>
      <c r="E46" s="415" t="s">
        <v>2733</v>
      </c>
      <c r="F46" s="416"/>
      <c r="G46" s="416" t="s">
        <v>2714</v>
      </c>
    </row>
    <row r="47" spans="1:7" ht="18" x14ac:dyDescent="0.25">
      <c r="A47" s="418" t="s">
        <v>2736</v>
      </c>
      <c r="B47" s="412">
        <v>111076</v>
      </c>
      <c r="C47" s="413">
        <v>40707</v>
      </c>
      <c r="D47" s="414" t="s">
        <v>2737</v>
      </c>
      <c r="E47" s="415" t="s">
        <v>2733</v>
      </c>
      <c r="F47" s="416"/>
      <c r="G47" s="416" t="s">
        <v>2714</v>
      </c>
    </row>
    <row r="48" spans="1:7" ht="18" x14ac:dyDescent="0.25">
      <c r="A48" s="364" t="s">
        <v>2738</v>
      </c>
      <c r="B48" s="365">
        <v>78267</v>
      </c>
      <c r="C48" s="366">
        <v>39483</v>
      </c>
      <c r="D48" s="367">
        <v>2705415</v>
      </c>
      <c r="E48" s="367" t="s">
        <v>2739</v>
      </c>
      <c r="F48" s="368" t="s">
        <v>2667</v>
      </c>
      <c r="G48" s="368"/>
    </row>
    <row r="49" spans="1:7" ht="18" x14ac:dyDescent="0.25">
      <c r="A49" s="364" t="s">
        <v>2740</v>
      </c>
      <c r="B49" s="365">
        <v>78268</v>
      </c>
      <c r="C49" s="366">
        <v>39483</v>
      </c>
      <c r="D49" s="367">
        <v>2705428</v>
      </c>
      <c r="E49" s="367" t="s">
        <v>2739</v>
      </c>
      <c r="F49" s="368" t="s">
        <v>2667</v>
      </c>
      <c r="G49" s="368"/>
    </row>
    <row r="50" spans="1:7" ht="18" x14ac:dyDescent="0.25">
      <c r="A50" s="364" t="s">
        <v>2741</v>
      </c>
      <c r="B50" s="365">
        <v>78266</v>
      </c>
      <c r="C50" s="366">
        <v>39483</v>
      </c>
      <c r="D50" s="367">
        <v>2705424</v>
      </c>
      <c r="E50" s="367" t="s">
        <v>2739</v>
      </c>
      <c r="F50" s="368" t="s">
        <v>2667</v>
      </c>
      <c r="G50" s="368"/>
    </row>
    <row r="51" spans="1:7" ht="18" x14ac:dyDescent="0.25">
      <c r="A51" s="369" t="s">
        <v>2742</v>
      </c>
      <c r="B51" s="370">
        <v>78265</v>
      </c>
      <c r="C51" s="371">
        <v>39483</v>
      </c>
      <c r="D51" s="372">
        <v>2805835</v>
      </c>
      <c r="E51" s="372" t="s">
        <v>2739</v>
      </c>
      <c r="F51" s="363"/>
      <c r="G51" s="363" t="s">
        <v>2671</v>
      </c>
    </row>
    <row r="52" spans="1:7" ht="18" x14ac:dyDescent="0.25">
      <c r="A52" s="369" t="s">
        <v>2743</v>
      </c>
      <c r="B52" s="370">
        <v>124556</v>
      </c>
      <c r="C52" s="371">
        <v>41717</v>
      </c>
      <c r="D52" s="372">
        <v>2400595</v>
      </c>
      <c r="E52" s="372" t="s">
        <v>2744</v>
      </c>
      <c r="F52" s="363"/>
      <c r="G52" s="363" t="s">
        <v>2671</v>
      </c>
    </row>
    <row r="53" spans="1:7" ht="18" x14ac:dyDescent="0.25">
      <c r="A53" s="369" t="s">
        <v>2745</v>
      </c>
      <c r="B53" s="370">
        <v>124557</v>
      </c>
      <c r="C53" s="371">
        <v>41717</v>
      </c>
      <c r="D53" s="372">
        <v>2400604</v>
      </c>
      <c r="E53" s="372" t="s">
        <v>2744</v>
      </c>
      <c r="F53" s="363"/>
      <c r="G53" s="363" t="s">
        <v>2671</v>
      </c>
    </row>
    <row r="54" spans="1:7" ht="18" x14ac:dyDescent="0.25">
      <c r="A54" s="369" t="s">
        <v>2746</v>
      </c>
      <c r="B54" s="370">
        <v>124558</v>
      </c>
      <c r="C54" s="371">
        <v>41717</v>
      </c>
      <c r="D54" s="372">
        <v>2403024</v>
      </c>
      <c r="E54" s="372" t="s">
        <v>2747</v>
      </c>
      <c r="F54" s="363"/>
      <c r="G54" s="363" t="s">
        <v>2671</v>
      </c>
    </row>
    <row r="55" spans="1:7" ht="18" x14ac:dyDescent="0.25">
      <c r="A55" s="418" t="s">
        <v>2748</v>
      </c>
      <c r="B55" s="422">
        <v>121787</v>
      </c>
      <c r="C55" s="423">
        <v>41754</v>
      </c>
      <c r="D55" s="415" t="s">
        <v>2749</v>
      </c>
      <c r="E55" s="415" t="s">
        <v>2733</v>
      </c>
      <c r="F55" s="416"/>
      <c r="G55" s="416" t="s">
        <v>2714</v>
      </c>
    </row>
    <row r="56" spans="1:7" ht="18" x14ac:dyDescent="0.25">
      <c r="A56" s="418" t="s">
        <v>2750</v>
      </c>
      <c r="B56" s="422">
        <v>121788</v>
      </c>
      <c r="C56" s="423">
        <v>41754</v>
      </c>
      <c r="D56" s="415" t="s">
        <v>2751</v>
      </c>
      <c r="E56" s="415" t="s">
        <v>2733</v>
      </c>
      <c r="F56" s="416"/>
      <c r="G56" s="416" t="s">
        <v>2714</v>
      </c>
    </row>
    <row r="57" spans="1:7" ht="18" x14ac:dyDescent="0.25">
      <c r="A57" s="418" t="s">
        <v>2752</v>
      </c>
      <c r="B57" s="422">
        <v>124987</v>
      </c>
      <c r="C57" s="423">
        <v>41754</v>
      </c>
      <c r="D57" s="415" t="s">
        <v>2753</v>
      </c>
      <c r="E57" s="415" t="s">
        <v>2754</v>
      </c>
      <c r="F57" s="416"/>
      <c r="G57" s="416" t="s">
        <v>2714</v>
      </c>
    </row>
    <row r="58" spans="1:7" ht="18" x14ac:dyDescent="0.25">
      <c r="A58" s="369" t="s">
        <v>2755</v>
      </c>
      <c r="B58" s="370">
        <v>138819</v>
      </c>
      <c r="C58" s="371" t="s">
        <v>2756</v>
      </c>
      <c r="D58" s="372">
        <v>2746494</v>
      </c>
      <c r="E58" s="372" t="s">
        <v>2757</v>
      </c>
      <c r="F58" s="363"/>
      <c r="G58" s="363" t="s">
        <v>2671</v>
      </c>
    </row>
    <row r="59" spans="1:7" ht="18" x14ac:dyDescent="0.25">
      <c r="A59" s="369" t="s">
        <v>2758</v>
      </c>
      <c r="B59" s="370">
        <v>138820</v>
      </c>
      <c r="C59" s="371" t="s">
        <v>2756</v>
      </c>
      <c r="D59" s="372">
        <v>2732914</v>
      </c>
      <c r="E59" s="372" t="s">
        <v>2759</v>
      </c>
      <c r="F59" s="363"/>
      <c r="G59" s="363" t="s">
        <v>2671</v>
      </c>
    </row>
    <row r="60" spans="1:7" ht="18" x14ac:dyDescent="0.25">
      <c r="A60" s="369" t="s">
        <v>2760</v>
      </c>
      <c r="B60" s="370">
        <v>138817</v>
      </c>
      <c r="C60" s="371" t="s">
        <v>2756</v>
      </c>
      <c r="D60" s="372">
        <v>2731794</v>
      </c>
      <c r="E60" s="372" t="s">
        <v>2761</v>
      </c>
      <c r="F60" s="363"/>
      <c r="G60" s="363" t="s">
        <v>2671</v>
      </c>
    </row>
    <row r="61" spans="1:7" ht="18" x14ac:dyDescent="0.25">
      <c r="A61" s="369" t="s">
        <v>2762</v>
      </c>
      <c r="B61" s="370">
        <v>138818</v>
      </c>
      <c r="C61" s="371" t="s">
        <v>2756</v>
      </c>
      <c r="D61" s="372">
        <v>2731784</v>
      </c>
      <c r="E61" s="372" t="s">
        <v>2761</v>
      </c>
      <c r="F61" s="363"/>
      <c r="G61" s="363" t="s">
        <v>2671</v>
      </c>
    </row>
    <row r="62" spans="1:7" ht="18" x14ac:dyDescent="0.25">
      <c r="A62" s="369" t="s">
        <v>2763</v>
      </c>
      <c r="B62" s="370">
        <v>138810</v>
      </c>
      <c r="C62" s="371">
        <v>42963</v>
      </c>
      <c r="D62" s="372" t="s">
        <v>2764</v>
      </c>
      <c r="E62" s="372" t="s">
        <v>2765</v>
      </c>
      <c r="F62" s="363"/>
      <c r="G62" s="363" t="s">
        <v>2683</v>
      </c>
    </row>
    <row r="63" spans="1:7" ht="18" x14ac:dyDescent="0.25">
      <c r="A63" s="369" t="s">
        <v>2766</v>
      </c>
      <c r="B63" s="370">
        <v>138808</v>
      </c>
      <c r="C63" s="371">
        <v>42963</v>
      </c>
      <c r="D63" s="372" t="s">
        <v>2767</v>
      </c>
      <c r="E63" s="372" t="s">
        <v>2765</v>
      </c>
      <c r="F63" s="363"/>
      <c r="G63" s="363" t="s">
        <v>2683</v>
      </c>
    </row>
    <row r="64" spans="1:7" ht="18" x14ac:dyDescent="0.25">
      <c r="A64" s="369" t="s">
        <v>2768</v>
      </c>
      <c r="B64" s="370">
        <v>138811</v>
      </c>
      <c r="C64" s="371">
        <v>42963</v>
      </c>
      <c r="D64" s="372" t="s">
        <v>2769</v>
      </c>
      <c r="E64" s="372" t="s">
        <v>2770</v>
      </c>
      <c r="F64" s="363"/>
      <c r="G64" s="363" t="s">
        <v>2683</v>
      </c>
    </row>
    <row r="65" spans="1:7" ht="18" x14ac:dyDescent="0.25">
      <c r="A65" s="369" t="s">
        <v>2771</v>
      </c>
      <c r="B65" s="370">
        <v>138809</v>
      </c>
      <c r="C65" s="371">
        <v>42963</v>
      </c>
      <c r="D65" s="372" t="s">
        <v>2772</v>
      </c>
      <c r="E65" s="372" t="s">
        <v>2765</v>
      </c>
      <c r="F65" s="363"/>
      <c r="G65" s="363" t="s">
        <v>2683</v>
      </c>
    </row>
    <row r="66" spans="1:7" ht="18" x14ac:dyDescent="0.25">
      <c r="A66" s="369"/>
      <c r="B66" s="370"/>
      <c r="C66" s="371"/>
      <c r="D66" s="372"/>
      <c r="E66" s="372"/>
      <c r="F66" s="363"/>
      <c r="G66" s="363"/>
    </row>
    <row r="67" spans="1:7" ht="13.5" thickBot="1" x14ac:dyDescent="0.25">
      <c r="F67" s="363"/>
      <c r="G67" s="363"/>
    </row>
    <row r="68" spans="1:7" ht="18.75" thickBot="1" x14ac:dyDescent="0.3">
      <c r="A68" s="424" t="s">
        <v>2773</v>
      </c>
      <c r="B68" s="425"/>
      <c r="C68" s="425" t="s">
        <v>2660</v>
      </c>
      <c r="D68" s="425" t="s">
        <v>2661</v>
      </c>
      <c r="E68" s="426" t="s">
        <v>2662</v>
      </c>
      <c r="F68" s="363"/>
      <c r="G68" s="363"/>
    </row>
    <row r="69" spans="1:7" ht="18" x14ac:dyDescent="0.25">
      <c r="A69" s="427" t="s">
        <v>2774</v>
      </c>
      <c r="B69" s="427">
        <v>7236</v>
      </c>
      <c r="C69" s="428">
        <v>38600</v>
      </c>
      <c r="D69" s="429"/>
      <c r="E69" s="430" t="s">
        <v>2775</v>
      </c>
      <c r="F69" s="368" t="s">
        <v>2667</v>
      </c>
      <c r="G69" s="363"/>
    </row>
    <row r="70" spans="1:7" ht="18" x14ac:dyDescent="0.25">
      <c r="A70" s="364" t="s">
        <v>2774</v>
      </c>
      <c r="B70" s="364">
        <v>7237</v>
      </c>
      <c r="C70" s="366">
        <v>38600</v>
      </c>
      <c r="D70" s="431"/>
      <c r="E70" s="384" t="s">
        <v>2775</v>
      </c>
      <c r="F70" s="368" t="s">
        <v>2667</v>
      </c>
      <c r="G70" s="363"/>
    </row>
    <row r="71" spans="1:7" ht="18" x14ac:dyDescent="0.25">
      <c r="A71" s="364" t="s">
        <v>2774</v>
      </c>
      <c r="B71" s="364">
        <v>7238</v>
      </c>
      <c r="C71" s="366">
        <v>38600</v>
      </c>
      <c r="D71" s="431"/>
      <c r="E71" s="384" t="s">
        <v>2775</v>
      </c>
      <c r="F71" s="368" t="s">
        <v>2667</v>
      </c>
      <c r="G71" s="363"/>
    </row>
    <row r="72" spans="1:7" ht="18" x14ac:dyDescent="0.25">
      <c r="A72" s="364" t="s">
        <v>2774</v>
      </c>
      <c r="B72" s="364">
        <v>7239</v>
      </c>
      <c r="C72" s="366">
        <v>38600</v>
      </c>
      <c r="D72" s="431"/>
      <c r="E72" s="384" t="s">
        <v>2775</v>
      </c>
      <c r="F72" s="368" t="s">
        <v>2667</v>
      </c>
      <c r="G72" s="363"/>
    </row>
    <row r="73" spans="1:7" ht="18" x14ac:dyDescent="0.25">
      <c r="A73" s="364" t="s">
        <v>2774</v>
      </c>
      <c r="B73" s="364">
        <v>7240</v>
      </c>
      <c r="C73" s="366">
        <v>38600</v>
      </c>
      <c r="D73" s="431"/>
      <c r="E73" s="384" t="s">
        <v>2775</v>
      </c>
      <c r="F73" s="368" t="s">
        <v>2667</v>
      </c>
      <c r="G73" s="363"/>
    </row>
    <row r="74" spans="1:7" ht="18" x14ac:dyDescent="0.25">
      <c r="A74" s="364" t="s">
        <v>2776</v>
      </c>
      <c r="B74" s="364">
        <v>7241</v>
      </c>
      <c r="C74" s="366">
        <v>38600</v>
      </c>
      <c r="D74" s="431"/>
      <c r="E74" s="384" t="s">
        <v>2777</v>
      </c>
      <c r="F74" s="368" t="s">
        <v>2667</v>
      </c>
      <c r="G74" s="363"/>
    </row>
    <row r="75" spans="1:7" ht="18" x14ac:dyDescent="0.25">
      <c r="A75" s="364" t="s">
        <v>2776</v>
      </c>
      <c r="B75" s="364">
        <v>7242</v>
      </c>
      <c r="C75" s="366">
        <v>38600</v>
      </c>
      <c r="D75" s="431"/>
      <c r="E75" s="384" t="s">
        <v>2777</v>
      </c>
      <c r="F75" s="368" t="s">
        <v>2667</v>
      </c>
      <c r="G75" s="363"/>
    </row>
    <row r="76" spans="1:7" ht="18" x14ac:dyDescent="0.25">
      <c r="A76" s="364" t="s">
        <v>2776</v>
      </c>
      <c r="B76" s="364">
        <v>7243</v>
      </c>
      <c r="C76" s="366">
        <v>38600</v>
      </c>
      <c r="D76" s="431"/>
      <c r="E76" s="384" t="s">
        <v>2778</v>
      </c>
      <c r="F76" s="368" t="s">
        <v>2667</v>
      </c>
      <c r="G76" s="363"/>
    </row>
    <row r="77" spans="1:7" ht="18" x14ac:dyDescent="0.25">
      <c r="A77" s="364" t="s">
        <v>2776</v>
      </c>
      <c r="B77" s="364">
        <v>7244</v>
      </c>
      <c r="C77" s="366">
        <v>38600</v>
      </c>
      <c r="D77" s="431"/>
      <c r="E77" s="384" t="s">
        <v>2778</v>
      </c>
      <c r="F77" s="368" t="s">
        <v>2667</v>
      </c>
      <c r="G77" s="363"/>
    </row>
    <row r="78" spans="1:7" ht="18" x14ac:dyDescent="0.25">
      <c r="A78" s="390" t="s">
        <v>2779</v>
      </c>
      <c r="B78" s="369">
        <v>7245</v>
      </c>
      <c r="C78" s="371">
        <v>38600</v>
      </c>
      <c r="D78" s="432"/>
      <c r="E78" s="372" t="s">
        <v>2780</v>
      </c>
      <c r="F78" s="363"/>
      <c r="G78" s="363"/>
    </row>
    <row r="81" spans="1:7" ht="20.25" x14ac:dyDescent="0.3">
      <c r="A81" s="433" t="s">
        <v>2781</v>
      </c>
      <c r="B81" s="434"/>
      <c r="C81" s="435"/>
      <c r="D81" s="363"/>
      <c r="E81" s="363"/>
      <c r="F81" s="363"/>
      <c r="G81" s="363"/>
    </row>
    <row r="82" spans="1:7" ht="15.75" x14ac:dyDescent="0.25">
      <c r="A82" s="436" t="s">
        <v>2782</v>
      </c>
      <c r="B82" s="437">
        <v>111193</v>
      </c>
      <c r="C82" s="438">
        <v>40732</v>
      </c>
      <c r="D82" s="439">
        <v>2711038</v>
      </c>
      <c r="E82" s="439" t="s">
        <v>2783</v>
      </c>
      <c r="F82" s="363"/>
      <c r="G82" s="363"/>
    </row>
  </sheetData>
  <sheetProtection algorithmName="SHA-512" hashValue="stdnGJeBcGjfXs8aXjeAj8oezzr38kHBnEk98PdXcekCxHZdOiRBA0wFjx8U1+eGrkSyH+FRhS1LNPCXO50Iag==" saltValue="2pIsVbabdxbHp2lyNBseIQ==" spinCount="100000" sheet="1" objects="1" scenarios="1" selectLockedCells="1" selectUnlockedCells="1"/>
  <pageMargins left="0.74791666666666667" right="0.74791666666666667" top="0.98402777777777772" bottom="0.98402777777777772" header="0.51180555555555551" footer="0.51180555555555551"/>
  <pageSetup paperSize="9"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64"/>
  <sheetViews>
    <sheetView view="pageBreakPreview" zoomScaleSheetLayoutView="100" workbookViewId="0">
      <selection activeCell="B6" sqref="B6"/>
    </sheetView>
  </sheetViews>
  <sheetFormatPr defaultRowHeight="12.75" x14ac:dyDescent="0.2"/>
  <cols>
    <col min="7" max="7" width="11" style="171" customWidth="1"/>
    <col min="8" max="8" width="14" style="31" customWidth="1"/>
  </cols>
  <sheetData>
    <row r="1" spans="1:9" ht="30" x14ac:dyDescent="0.2">
      <c r="A1" s="16" t="s">
        <v>112</v>
      </c>
      <c r="B1" s="16" t="s">
        <v>39</v>
      </c>
      <c r="G1" s="172" t="s">
        <v>1428</v>
      </c>
      <c r="H1" s="195" t="s">
        <v>1182</v>
      </c>
    </row>
    <row r="2" spans="1:9" ht="15" x14ac:dyDescent="0.25">
      <c r="A2" s="3"/>
      <c r="B2" s="3"/>
      <c r="C2" s="1"/>
      <c r="D2" s="1"/>
      <c r="E2" s="1"/>
      <c r="F2" s="1"/>
      <c r="G2" s="175"/>
      <c r="H2" s="30"/>
    </row>
    <row r="3" spans="1:9" ht="15" x14ac:dyDescent="0.25">
      <c r="A3" s="1" t="s">
        <v>78</v>
      </c>
      <c r="B3" s="1" t="s">
        <v>40</v>
      </c>
      <c r="C3" s="1"/>
      <c r="D3" s="1"/>
      <c r="E3" s="1"/>
      <c r="F3" s="1"/>
      <c r="G3" s="175"/>
      <c r="H3" s="30"/>
    </row>
    <row r="4" spans="1:9" ht="15" x14ac:dyDescent="0.25">
      <c r="A4" s="1"/>
      <c r="B4" s="1"/>
      <c r="C4" s="1"/>
      <c r="D4" s="1"/>
      <c r="E4" s="1"/>
      <c r="F4" s="1"/>
      <c r="G4" s="175"/>
      <c r="H4" s="30"/>
    </row>
    <row r="5" spans="1:9" ht="15" x14ac:dyDescent="0.25">
      <c r="A5" s="1" t="s">
        <v>95</v>
      </c>
      <c r="B5" s="1" t="s">
        <v>1084</v>
      </c>
      <c r="C5" s="1"/>
      <c r="D5" s="1"/>
      <c r="E5" s="1"/>
      <c r="F5" s="1"/>
      <c r="G5" s="175"/>
      <c r="H5" s="30"/>
    </row>
    <row r="6" spans="1:9" ht="15" x14ac:dyDescent="0.25">
      <c r="A6" s="1"/>
      <c r="B6" s="1" t="s">
        <v>1085</v>
      </c>
      <c r="C6" s="1"/>
      <c r="D6" s="1"/>
      <c r="E6" s="1"/>
      <c r="F6" s="1"/>
      <c r="G6" s="175"/>
      <c r="H6" s="30"/>
    </row>
    <row r="7" spans="1:9" ht="15" x14ac:dyDescent="0.25">
      <c r="A7" s="1"/>
      <c r="B7" s="1" t="s">
        <v>1086</v>
      </c>
      <c r="C7" s="1"/>
      <c r="D7" s="1"/>
      <c r="E7" s="1"/>
      <c r="F7" s="1"/>
      <c r="G7" s="175"/>
      <c r="H7" s="30"/>
    </row>
    <row r="8" spans="1:9" ht="15" x14ac:dyDescent="0.25">
      <c r="A8" s="1"/>
      <c r="B8" s="1" t="s">
        <v>1181</v>
      </c>
      <c r="C8" s="1"/>
      <c r="D8" s="1"/>
      <c r="E8" s="1"/>
      <c r="F8" s="1"/>
      <c r="G8" s="175"/>
      <c r="H8" s="30"/>
    </row>
    <row r="9" spans="1:9" ht="15" x14ac:dyDescent="0.25">
      <c r="A9" s="1"/>
      <c r="B9" s="1" t="s">
        <v>92</v>
      </c>
      <c r="C9" s="1">
        <v>30</v>
      </c>
      <c r="D9" s="1"/>
      <c r="E9" s="1"/>
      <c r="F9" s="1"/>
      <c r="G9" s="58"/>
      <c r="H9" s="27">
        <f t="shared" ref="H9" si="0">G9*C9</f>
        <v>0</v>
      </c>
      <c r="I9" s="59"/>
    </row>
    <row r="10" spans="1:9" ht="15" x14ac:dyDescent="0.25">
      <c r="A10" s="1"/>
      <c r="B10" s="1"/>
      <c r="C10" s="6"/>
      <c r="D10" s="1"/>
      <c r="E10" s="1"/>
      <c r="F10" s="1"/>
      <c r="G10" s="175"/>
      <c r="H10" s="30"/>
    </row>
    <row r="11" spans="1:9" ht="15" x14ac:dyDescent="0.25">
      <c r="A11" s="1" t="s">
        <v>96</v>
      </c>
      <c r="B11" s="1" t="s">
        <v>41</v>
      </c>
      <c r="C11" s="1"/>
      <c r="D11" s="1"/>
      <c r="E11" s="1"/>
      <c r="F11" s="1"/>
      <c r="G11" s="175"/>
      <c r="H11" s="30"/>
    </row>
    <row r="12" spans="1:9" ht="15" x14ac:dyDescent="0.25">
      <c r="A12" s="1"/>
      <c r="B12" s="1" t="s">
        <v>42</v>
      </c>
      <c r="C12" s="1"/>
      <c r="D12" s="1"/>
      <c r="E12" s="1"/>
      <c r="F12" s="1"/>
      <c r="G12" s="175"/>
      <c r="H12" s="30"/>
    </row>
    <row r="13" spans="1:9" ht="15" x14ac:dyDescent="0.25">
      <c r="A13" s="1"/>
      <c r="B13" s="1" t="s">
        <v>43</v>
      </c>
      <c r="C13" s="1"/>
      <c r="D13" s="1"/>
      <c r="E13" s="1"/>
      <c r="F13" s="1"/>
      <c r="G13" s="175"/>
      <c r="H13" s="30"/>
    </row>
    <row r="14" spans="1:9" ht="15" x14ac:dyDescent="0.25">
      <c r="A14" s="1"/>
      <c r="B14" s="1" t="s">
        <v>1182</v>
      </c>
      <c r="C14" s="1">
        <v>1</v>
      </c>
      <c r="D14" s="1"/>
      <c r="E14" s="1"/>
      <c r="F14" s="1"/>
      <c r="G14" s="58"/>
      <c r="H14" s="27">
        <f t="shared" ref="H14" si="1">G14*C14</f>
        <v>0</v>
      </c>
    </row>
    <row r="15" spans="1:9" ht="15" x14ac:dyDescent="0.25">
      <c r="A15" s="1"/>
      <c r="B15" s="1"/>
      <c r="C15" s="1"/>
      <c r="D15" s="1"/>
      <c r="E15" s="1"/>
      <c r="F15" s="1"/>
      <c r="G15" s="175"/>
      <c r="H15" s="30"/>
    </row>
    <row r="16" spans="1:9" ht="15" x14ac:dyDescent="0.25">
      <c r="A16" s="1" t="s">
        <v>97</v>
      </c>
      <c r="B16" s="1" t="s">
        <v>44</v>
      </c>
      <c r="C16" s="1"/>
      <c r="D16" s="1"/>
      <c r="E16" s="1"/>
      <c r="F16" s="1"/>
      <c r="G16" s="175"/>
      <c r="H16" s="30"/>
    </row>
    <row r="17" spans="1:8" ht="15" x14ac:dyDescent="0.25">
      <c r="A17" s="1"/>
      <c r="B17" s="1" t="s">
        <v>45</v>
      </c>
      <c r="C17" s="1"/>
      <c r="D17" s="1"/>
      <c r="E17" s="1"/>
      <c r="F17" s="1"/>
      <c r="G17" s="175"/>
      <c r="H17" s="30"/>
    </row>
    <row r="18" spans="1:8" ht="15" x14ac:dyDescent="0.25">
      <c r="A18" s="1"/>
      <c r="B18" s="1" t="s">
        <v>46</v>
      </c>
      <c r="C18" s="1"/>
      <c r="D18" s="1"/>
      <c r="E18" s="1"/>
      <c r="F18" s="1"/>
      <c r="G18" s="175"/>
      <c r="H18" s="30"/>
    </row>
    <row r="19" spans="1:8" ht="15" x14ac:dyDescent="0.25">
      <c r="A19" s="1"/>
      <c r="B19" s="1" t="s">
        <v>47</v>
      </c>
      <c r="C19" s="1"/>
      <c r="D19" s="1"/>
      <c r="E19" s="1"/>
      <c r="F19" s="1"/>
      <c r="G19" s="175"/>
      <c r="H19" s="30"/>
    </row>
    <row r="20" spans="1:8" ht="15" x14ac:dyDescent="0.25">
      <c r="A20" s="1"/>
      <c r="B20" s="1" t="s">
        <v>48</v>
      </c>
      <c r="C20" s="1"/>
      <c r="D20" s="1"/>
      <c r="E20" s="1"/>
      <c r="F20" s="1"/>
      <c r="G20" s="175"/>
      <c r="H20" s="30"/>
    </row>
    <row r="21" spans="1:8" ht="15" x14ac:dyDescent="0.25">
      <c r="A21" s="1"/>
      <c r="B21" s="1" t="s">
        <v>49</v>
      </c>
      <c r="C21" s="1"/>
      <c r="D21" s="1"/>
      <c r="E21" s="1"/>
      <c r="F21" s="1"/>
      <c r="G21" s="175"/>
      <c r="H21" s="30"/>
    </row>
    <row r="22" spans="1:8" ht="15" x14ac:dyDescent="0.25">
      <c r="A22" s="1"/>
      <c r="B22" s="1" t="s">
        <v>1182</v>
      </c>
      <c r="C22" s="1">
        <v>1</v>
      </c>
      <c r="D22" s="1"/>
      <c r="E22" s="1"/>
      <c r="F22" s="1"/>
      <c r="G22" s="58"/>
      <c r="H22" s="27">
        <f t="shared" ref="H22" si="2">G22*C22</f>
        <v>0</v>
      </c>
    </row>
    <row r="23" spans="1:8" ht="15" x14ac:dyDescent="0.25">
      <c r="A23" s="1"/>
      <c r="B23" s="1"/>
      <c r="C23" s="1"/>
      <c r="D23" s="1"/>
      <c r="E23" s="1"/>
      <c r="F23" s="1"/>
      <c r="G23" s="175"/>
      <c r="H23" s="30"/>
    </row>
    <row r="24" spans="1:8" ht="15" x14ac:dyDescent="0.25">
      <c r="A24" s="1" t="s">
        <v>98</v>
      </c>
      <c r="B24" s="1" t="s">
        <v>50</v>
      </c>
      <c r="C24" s="1"/>
      <c r="D24" s="1"/>
      <c r="E24" s="1"/>
      <c r="F24" s="1"/>
      <c r="G24" s="175"/>
      <c r="H24" s="30"/>
    </row>
    <row r="25" spans="1:8" ht="15" x14ac:dyDescent="0.25">
      <c r="A25" s="1"/>
      <c r="B25" s="1" t="s">
        <v>51</v>
      </c>
      <c r="C25" s="1"/>
      <c r="D25" s="1"/>
      <c r="E25" s="1"/>
      <c r="F25" s="1"/>
      <c r="G25" s="175"/>
      <c r="H25" s="30"/>
    </row>
    <row r="26" spans="1:8" ht="15" x14ac:dyDescent="0.25">
      <c r="A26" s="1"/>
      <c r="B26" s="1" t="s">
        <v>52</v>
      </c>
      <c r="C26" s="1"/>
      <c r="D26" s="1"/>
      <c r="E26" s="1"/>
      <c r="F26" s="1"/>
      <c r="G26" s="175"/>
      <c r="H26" s="30"/>
    </row>
    <row r="27" spans="1:8" ht="15" x14ac:dyDescent="0.25">
      <c r="A27" s="1"/>
      <c r="B27" s="1" t="s">
        <v>53</v>
      </c>
      <c r="C27" s="1"/>
      <c r="D27" s="1"/>
      <c r="E27" s="1"/>
      <c r="F27" s="1"/>
      <c r="G27" s="175"/>
      <c r="H27" s="30"/>
    </row>
    <row r="28" spans="1:8" ht="15" x14ac:dyDescent="0.25">
      <c r="A28" s="1"/>
      <c r="B28" s="1" t="s">
        <v>388</v>
      </c>
      <c r="C28" s="1"/>
      <c r="D28" s="1"/>
      <c r="E28" s="1"/>
      <c r="F28" s="1"/>
      <c r="G28" s="175"/>
      <c r="H28" s="30"/>
    </row>
    <row r="29" spans="1:8" ht="15" x14ac:dyDescent="0.25">
      <c r="A29" s="1"/>
      <c r="B29" s="1" t="s">
        <v>389</v>
      </c>
      <c r="C29" s="1"/>
      <c r="D29" s="1"/>
      <c r="E29" s="1"/>
      <c r="F29" s="1"/>
      <c r="G29" s="175"/>
      <c r="H29" s="30"/>
    </row>
    <row r="30" spans="1:8" ht="15" x14ac:dyDescent="0.25">
      <c r="A30" s="1"/>
      <c r="B30" s="1" t="s">
        <v>390</v>
      </c>
      <c r="C30" s="1"/>
      <c r="D30" s="1"/>
      <c r="E30" s="1"/>
      <c r="F30" s="1"/>
      <c r="G30" s="175"/>
      <c r="H30" s="30"/>
    </row>
    <row r="31" spans="1:8" ht="15" x14ac:dyDescent="0.25">
      <c r="A31" s="1"/>
      <c r="B31" s="1" t="s">
        <v>1182</v>
      </c>
      <c r="C31" s="1">
        <v>1</v>
      </c>
      <c r="D31" s="1"/>
      <c r="E31" s="1"/>
      <c r="F31" s="1"/>
      <c r="G31" s="58"/>
      <c r="H31" s="27">
        <f t="shared" ref="H31" si="3">G31*C31</f>
        <v>0</v>
      </c>
    </row>
    <row r="32" spans="1:8" ht="15" x14ac:dyDescent="0.25">
      <c r="A32" s="1"/>
      <c r="B32" s="1"/>
      <c r="C32" s="1"/>
      <c r="D32" s="1"/>
      <c r="E32" s="1"/>
      <c r="F32" s="1"/>
      <c r="G32" s="175"/>
      <c r="H32" s="30"/>
    </row>
    <row r="33" spans="1:8" ht="15" x14ac:dyDescent="0.25">
      <c r="A33" s="1" t="s">
        <v>122</v>
      </c>
      <c r="B33" s="1" t="s">
        <v>54</v>
      </c>
      <c r="C33" s="1"/>
      <c r="D33" s="1"/>
      <c r="E33" s="1"/>
      <c r="F33" s="1"/>
      <c r="G33" s="175"/>
      <c r="H33" s="30"/>
    </row>
    <row r="34" spans="1:8" ht="15" x14ac:dyDescent="0.25">
      <c r="A34" s="1"/>
      <c r="B34" s="1" t="s">
        <v>1183</v>
      </c>
      <c r="C34" s="1"/>
      <c r="D34" s="1"/>
      <c r="E34" s="1"/>
      <c r="F34" s="1"/>
      <c r="G34" s="175"/>
      <c r="H34" s="30"/>
    </row>
    <row r="35" spans="1:8" ht="15" x14ac:dyDescent="0.25">
      <c r="A35" s="1"/>
      <c r="B35" s="1" t="s">
        <v>1182</v>
      </c>
      <c r="C35" s="1">
        <v>1</v>
      </c>
      <c r="D35" s="1"/>
      <c r="E35" s="1"/>
      <c r="F35" s="1"/>
      <c r="G35" s="58"/>
      <c r="H35" s="27">
        <f t="shared" ref="H35" si="4">G35*C35</f>
        <v>0</v>
      </c>
    </row>
    <row r="36" spans="1:8" ht="15" x14ac:dyDescent="0.25">
      <c r="A36" s="1"/>
      <c r="B36" s="1"/>
      <c r="C36" s="1"/>
      <c r="D36" s="1"/>
      <c r="E36" s="1"/>
      <c r="F36" s="1"/>
      <c r="G36" s="175"/>
      <c r="H36" s="30"/>
    </row>
    <row r="37" spans="1:8" ht="15" x14ac:dyDescent="0.25">
      <c r="A37" s="1" t="s">
        <v>123</v>
      </c>
      <c r="B37" s="1" t="s">
        <v>55</v>
      </c>
      <c r="C37" s="1"/>
      <c r="D37" s="1"/>
      <c r="E37" s="1"/>
      <c r="F37" s="1"/>
      <c r="G37" s="175"/>
      <c r="H37" s="30"/>
    </row>
    <row r="38" spans="1:8" ht="15" x14ac:dyDescent="0.25">
      <c r="A38" s="1"/>
      <c r="B38" s="1" t="s">
        <v>56</v>
      </c>
      <c r="C38" s="1"/>
      <c r="D38" s="1"/>
      <c r="E38" s="1"/>
      <c r="F38" s="1"/>
      <c r="G38" s="175"/>
      <c r="H38" s="30"/>
    </row>
    <row r="39" spans="1:8" ht="15" x14ac:dyDescent="0.25">
      <c r="A39" s="1"/>
      <c r="B39" s="1" t="s">
        <v>57</v>
      </c>
      <c r="C39" s="1"/>
      <c r="D39" s="1"/>
      <c r="E39" s="1"/>
      <c r="F39" s="1"/>
      <c r="G39" s="175"/>
      <c r="H39" s="30"/>
    </row>
    <row r="40" spans="1:8" ht="15" x14ac:dyDescent="0.25">
      <c r="A40" s="1"/>
      <c r="B40" s="1" t="s">
        <v>58</v>
      </c>
      <c r="C40" s="6"/>
      <c r="D40" s="1"/>
      <c r="E40" s="1"/>
      <c r="F40" s="1"/>
      <c r="G40" s="175"/>
      <c r="H40" s="30"/>
    </row>
    <row r="41" spans="1:8" ht="15" x14ac:dyDescent="0.25">
      <c r="A41" s="1"/>
      <c r="B41" s="1" t="s">
        <v>59</v>
      </c>
      <c r="C41" s="1"/>
      <c r="D41" s="1"/>
      <c r="E41" s="1"/>
      <c r="F41" s="1"/>
      <c r="G41" s="175"/>
      <c r="H41" s="30"/>
    </row>
    <row r="42" spans="1:8" ht="15" x14ac:dyDescent="0.25">
      <c r="A42" s="1"/>
      <c r="B42" s="1" t="s">
        <v>60</v>
      </c>
      <c r="C42" s="1"/>
      <c r="D42" s="1"/>
      <c r="E42" s="1"/>
      <c r="F42" s="1"/>
      <c r="G42" s="175"/>
      <c r="H42" s="30"/>
    </row>
    <row r="43" spans="1:8" ht="15" x14ac:dyDescent="0.25">
      <c r="A43" s="1"/>
      <c r="B43" s="1" t="s">
        <v>61</v>
      </c>
      <c r="C43" s="1"/>
      <c r="D43" s="1"/>
      <c r="E43" s="1"/>
      <c r="F43" s="1"/>
      <c r="G43" s="175"/>
      <c r="H43" s="30"/>
    </row>
    <row r="44" spans="1:8" ht="15" x14ac:dyDescent="0.25">
      <c r="A44" s="1"/>
      <c r="B44" s="1" t="s">
        <v>62</v>
      </c>
      <c r="C44" s="1"/>
      <c r="D44" s="1"/>
      <c r="E44" s="1"/>
      <c r="F44" s="1"/>
      <c r="G44" s="175"/>
      <c r="H44" s="30"/>
    </row>
    <row r="45" spans="1:8" ht="15" x14ac:dyDescent="0.25">
      <c r="A45" s="1"/>
      <c r="B45" s="1" t="s">
        <v>1184</v>
      </c>
      <c r="C45" s="1">
        <v>1</v>
      </c>
      <c r="D45" s="1"/>
      <c r="E45" s="1"/>
      <c r="F45" s="1"/>
      <c r="G45" s="58"/>
      <c r="H45" s="27">
        <f t="shared" ref="H45" si="5">G45*C45</f>
        <v>0</v>
      </c>
    </row>
    <row r="46" spans="1:8" ht="15" x14ac:dyDescent="0.25">
      <c r="A46" s="1"/>
      <c r="B46" s="1"/>
      <c r="C46" s="1"/>
      <c r="D46" s="1"/>
      <c r="E46" s="1"/>
      <c r="F46" s="1"/>
      <c r="G46" s="175"/>
      <c r="H46" s="30"/>
    </row>
    <row r="47" spans="1:8" ht="15" x14ac:dyDescent="0.25">
      <c r="A47" s="18" t="s">
        <v>104</v>
      </c>
      <c r="B47" s="18" t="s">
        <v>391</v>
      </c>
      <c r="C47" s="18"/>
      <c r="D47" s="18"/>
      <c r="E47" s="18"/>
      <c r="F47" s="18"/>
      <c r="G47" s="175"/>
      <c r="H47" s="30"/>
    </row>
    <row r="48" spans="1:8" ht="15" x14ac:dyDescent="0.25">
      <c r="A48" s="18"/>
      <c r="B48" s="18" t="s">
        <v>392</v>
      </c>
      <c r="C48" s="18"/>
      <c r="D48" s="18"/>
      <c r="E48" s="18"/>
      <c r="F48" s="18"/>
      <c r="G48" s="175"/>
      <c r="H48" s="30"/>
    </row>
    <row r="49" spans="1:10" ht="15" x14ac:dyDescent="0.25">
      <c r="A49" s="18"/>
      <c r="B49" s="18" t="s">
        <v>393</v>
      </c>
      <c r="C49" s="18"/>
      <c r="D49" s="18"/>
      <c r="E49" s="18"/>
      <c r="F49" s="18"/>
      <c r="G49" s="175"/>
      <c r="H49" s="30"/>
    </row>
    <row r="50" spans="1:10" ht="15" x14ac:dyDescent="0.25">
      <c r="A50" s="18"/>
      <c r="B50" s="18" t="s">
        <v>394</v>
      </c>
      <c r="C50" s="18"/>
      <c r="D50" s="18"/>
      <c r="E50" s="18"/>
      <c r="F50" s="18"/>
      <c r="G50" s="175"/>
      <c r="H50" s="30"/>
    </row>
    <row r="51" spans="1:10" ht="15" x14ac:dyDescent="0.25">
      <c r="A51" s="18"/>
      <c r="B51" s="18" t="s">
        <v>395</v>
      </c>
      <c r="C51" s="18"/>
      <c r="D51" s="18"/>
      <c r="E51" s="18"/>
      <c r="F51" s="18"/>
      <c r="G51" s="175"/>
      <c r="H51" s="30"/>
    </row>
    <row r="52" spans="1:10" ht="15" x14ac:dyDescent="0.25">
      <c r="A52" s="18"/>
      <c r="B52" s="18"/>
      <c r="C52" s="18"/>
      <c r="D52" s="18"/>
      <c r="E52" s="18"/>
      <c r="F52" s="18"/>
      <c r="G52" s="175"/>
      <c r="H52" s="30"/>
    </row>
    <row r="53" spans="1:10" ht="15" x14ac:dyDescent="0.25">
      <c r="A53" s="18"/>
      <c r="B53" s="18" t="s">
        <v>124</v>
      </c>
      <c r="C53" s="18">
        <v>10</v>
      </c>
      <c r="D53" s="18"/>
      <c r="E53" s="18"/>
      <c r="F53" s="18"/>
      <c r="G53" s="58"/>
      <c r="H53" s="27">
        <f t="shared" ref="H53" si="6">G53*C53</f>
        <v>0</v>
      </c>
    </row>
    <row r="54" spans="1:10" ht="15" x14ac:dyDescent="0.25">
      <c r="A54" s="18"/>
      <c r="B54" s="18"/>
      <c r="C54" s="18"/>
      <c r="D54" s="18"/>
      <c r="E54" s="18"/>
      <c r="F54" s="18"/>
      <c r="G54" s="175"/>
      <c r="H54" s="30"/>
    </row>
    <row r="55" spans="1:10" ht="15" x14ac:dyDescent="0.25">
      <c r="A55" s="1" t="s">
        <v>150</v>
      </c>
      <c r="B55" s="1" t="s">
        <v>1185</v>
      </c>
      <c r="C55" s="1"/>
      <c r="D55" s="1"/>
      <c r="E55" s="1"/>
      <c r="F55" s="1"/>
      <c r="G55" s="175"/>
      <c r="H55" s="30"/>
    </row>
    <row r="56" spans="1:10" ht="15" x14ac:dyDescent="0.25">
      <c r="A56" s="1"/>
      <c r="B56" s="1" t="s">
        <v>1211</v>
      </c>
      <c r="C56" s="1"/>
      <c r="D56" s="1"/>
      <c r="E56" s="1"/>
      <c r="F56" s="1"/>
      <c r="G56" s="175"/>
      <c r="H56" s="30"/>
    </row>
    <row r="57" spans="1:10" ht="15" x14ac:dyDescent="0.25">
      <c r="A57" s="1"/>
      <c r="B57" s="1" t="s">
        <v>1184</v>
      </c>
      <c r="C57" s="1">
        <v>1</v>
      </c>
      <c r="D57" s="1"/>
      <c r="E57" s="1"/>
      <c r="F57" s="1"/>
      <c r="G57" s="58"/>
      <c r="H57" s="27">
        <f t="shared" ref="H57" si="7">G57*C57</f>
        <v>0</v>
      </c>
    </row>
    <row r="58" spans="1:10" ht="15" x14ac:dyDescent="0.25">
      <c r="A58" s="1"/>
      <c r="B58" s="1"/>
      <c r="C58" s="1"/>
      <c r="D58" s="1"/>
      <c r="E58" s="1"/>
      <c r="F58" s="1"/>
      <c r="G58" s="175"/>
      <c r="H58" s="30"/>
    </row>
    <row r="59" spans="1:10" ht="15" x14ac:dyDescent="0.25">
      <c r="A59" s="1"/>
      <c r="B59" s="1"/>
      <c r="C59" s="1"/>
      <c r="D59" s="1"/>
      <c r="E59" s="1"/>
      <c r="F59" s="1"/>
      <c r="G59" s="175"/>
      <c r="H59" s="30"/>
    </row>
    <row r="60" spans="1:10" ht="15" x14ac:dyDescent="0.25">
      <c r="A60" s="1"/>
      <c r="B60" s="1"/>
      <c r="C60" s="1"/>
      <c r="D60" s="1"/>
      <c r="E60" s="1"/>
      <c r="F60" s="1"/>
      <c r="G60" s="175"/>
      <c r="H60" s="39"/>
      <c r="I60" s="9"/>
      <c r="J60" s="9"/>
    </row>
    <row r="61" spans="1:10" ht="14.25" x14ac:dyDescent="0.2">
      <c r="A61" s="8"/>
      <c r="B61" s="8" t="s">
        <v>63</v>
      </c>
      <c r="C61" s="8"/>
      <c r="D61" s="8"/>
      <c r="E61" s="8"/>
      <c r="F61" s="8"/>
      <c r="G61" s="194"/>
      <c r="H61" s="52">
        <f>SUM(H8:H60)</f>
        <v>0</v>
      </c>
      <c r="I61" s="15"/>
      <c r="J61" s="15"/>
    </row>
    <row r="62" spans="1:10" ht="15" x14ac:dyDescent="0.25">
      <c r="A62" s="1"/>
      <c r="B62" s="1"/>
      <c r="C62" s="1"/>
      <c r="D62" s="1"/>
      <c r="E62" s="1"/>
      <c r="F62" s="1"/>
      <c r="G62" s="175"/>
      <c r="H62" s="30"/>
    </row>
    <row r="63" spans="1:10" ht="15" x14ac:dyDescent="0.25">
      <c r="A63" s="1"/>
      <c r="B63" s="1"/>
      <c r="C63" s="1"/>
      <c r="D63" s="1"/>
      <c r="E63" s="1"/>
      <c r="F63" s="1"/>
      <c r="G63" s="175"/>
      <c r="H63" s="30"/>
    </row>
    <row r="64" spans="1:10" ht="15" x14ac:dyDescent="0.25">
      <c r="A64" s="1"/>
      <c r="B64" s="1"/>
      <c r="C64" s="1"/>
      <c r="D64" s="1"/>
      <c r="E64" s="1"/>
      <c r="F64" s="1"/>
      <c r="G64" s="175"/>
      <c r="H64" s="30"/>
    </row>
  </sheetData>
  <sheetProtection algorithmName="SHA-512" hashValue="e+ioV88nPIOe/5s4cHrHIzUjq4sPMd7Dy8ufFx0nGRBrLa+qwtsJ5oUhSXF9juKdSwStZ71xHcsZr18pQd4xqA==" saltValue="2XnEhLqTlqHU2LnSuPHn8w==" spinCount="100000" sheet="1" objects="1" scenarios="1"/>
  <phoneticPr fontId="11" type="noConversion"/>
  <pageMargins left="1.1811023622047245" right="0.75" top="0.98425196850393704" bottom="0.98425196850393704" header="0" footer="0"/>
  <pageSetup paperSize="9" orientation="portrait" horizontalDpi="300" verticalDpi="300" r:id="rId1"/>
  <headerFooter alignWithMargins="0"/>
  <rowBreaks count="1" manualBreakCount="1">
    <brk id="46"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G50"/>
  <sheetViews>
    <sheetView view="pageBreakPreview" topLeftCell="A40" zoomScaleSheetLayoutView="100" workbookViewId="0">
      <selection activeCell="C43" sqref="C43"/>
    </sheetView>
  </sheetViews>
  <sheetFormatPr defaultRowHeight="16.5" x14ac:dyDescent="0.3"/>
  <cols>
    <col min="1" max="1" width="4.140625" style="202" customWidth="1"/>
    <col min="2" max="2" width="7.42578125" style="200" customWidth="1"/>
    <col min="3" max="3" width="56.7109375" style="202" customWidth="1"/>
    <col min="4" max="4" width="6.7109375" style="202" customWidth="1"/>
    <col min="5" max="5" width="9.140625" style="202"/>
    <col min="6" max="6" width="10.140625" style="202" customWidth="1"/>
    <col min="7" max="7" width="11.85546875" style="202" customWidth="1"/>
    <col min="8" max="16384" width="9.140625" style="202"/>
  </cols>
  <sheetData>
    <row r="2" spans="2:7" x14ac:dyDescent="0.3">
      <c r="C2" s="201" t="s">
        <v>2268</v>
      </c>
      <c r="D2" s="202" t="s">
        <v>1950</v>
      </c>
      <c r="E2" s="202" t="s">
        <v>2269</v>
      </c>
      <c r="F2" s="202" t="s">
        <v>2270</v>
      </c>
      <c r="G2" s="202" t="s">
        <v>1182</v>
      </c>
    </row>
    <row r="3" spans="2:7" x14ac:dyDescent="0.3">
      <c r="B3" s="203" t="s">
        <v>95</v>
      </c>
      <c r="C3" s="204" t="s">
        <v>2271</v>
      </c>
      <c r="D3" s="204"/>
      <c r="E3" s="205"/>
      <c r="F3" s="205"/>
      <c r="G3" s="205"/>
    </row>
    <row r="4" spans="2:7" x14ac:dyDescent="0.3">
      <c r="B4" s="200" t="s">
        <v>142</v>
      </c>
      <c r="C4" s="206" t="s">
        <v>2459</v>
      </c>
      <c r="D4" s="207" t="s">
        <v>1329</v>
      </c>
      <c r="E4" s="208">
        <v>1</v>
      </c>
      <c r="F4" s="209"/>
      <c r="G4" s="208">
        <f>E4*F4</f>
        <v>0</v>
      </c>
    </row>
    <row r="5" spans="2:7" x14ac:dyDescent="0.3">
      <c r="C5" s="207"/>
      <c r="D5" s="207"/>
      <c r="E5" s="208"/>
      <c r="F5" s="209"/>
      <c r="G5" s="208"/>
    </row>
    <row r="6" spans="2:7" x14ac:dyDescent="0.3">
      <c r="B6" s="200" t="s">
        <v>143</v>
      </c>
      <c r="C6" s="206" t="s">
        <v>2272</v>
      </c>
      <c r="D6" s="207" t="s">
        <v>1329</v>
      </c>
      <c r="E6" s="208">
        <v>1</v>
      </c>
      <c r="F6" s="209"/>
      <c r="G6" s="208">
        <f>E6*F6</f>
        <v>0</v>
      </c>
    </row>
    <row r="7" spans="2:7" x14ac:dyDescent="0.3">
      <c r="C7" s="207"/>
      <c r="D7" s="207"/>
      <c r="E7" s="208"/>
      <c r="F7" s="209"/>
      <c r="G7" s="208"/>
    </row>
    <row r="8" spans="2:7" ht="33" x14ac:dyDescent="0.3">
      <c r="B8" s="200" t="s">
        <v>159</v>
      </c>
      <c r="C8" s="206" t="s">
        <v>2273</v>
      </c>
      <c r="D8" s="207" t="s">
        <v>1329</v>
      </c>
      <c r="E8" s="208">
        <v>1</v>
      </c>
      <c r="F8" s="209"/>
      <c r="G8" s="208">
        <f>E8*F8</f>
        <v>0</v>
      </c>
    </row>
    <row r="9" spans="2:7" ht="33" x14ac:dyDescent="0.3">
      <c r="C9" s="210" t="s">
        <v>2274</v>
      </c>
      <c r="D9" s="207"/>
      <c r="E9" s="208"/>
      <c r="F9" s="209"/>
      <c r="G9" s="208"/>
    </row>
    <row r="10" spans="2:7" x14ac:dyDescent="0.3">
      <c r="C10" s="206" t="s">
        <v>2275</v>
      </c>
      <c r="D10" s="206"/>
      <c r="F10" s="211"/>
    </row>
    <row r="11" spans="2:7" x14ac:dyDescent="0.3">
      <c r="C11" s="206" t="s">
        <v>2276</v>
      </c>
      <c r="D11" s="206"/>
      <c r="F11" s="211"/>
    </row>
    <row r="12" spans="2:7" x14ac:dyDescent="0.3">
      <c r="C12" s="206" t="s">
        <v>2277</v>
      </c>
      <c r="D12" s="206"/>
      <c r="F12" s="211"/>
    </row>
    <row r="13" spans="2:7" x14ac:dyDescent="0.3">
      <c r="C13" s="206" t="s">
        <v>2278</v>
      </c>
      <c r="D13" s="206"/>
      <c r="F13" s="211"/>
    </row>
    <row r="14" spans="2:7" x14ac:dyDescent="0.3">
      <c r="C14" s="206" t="s">
        <v>2279</v>
      </c>
      <c r="D14" s="206"/>
      <c r="F14" s="211"/>
    </row>
    <row r="15" spans="2:7" x14ac:dyDescent="0.3">
      <c r="C15" s="206" t="s">
        <v>2280</v>
      </c>
      <c r="D15" s="206"/>
      <c r="F15" s="211"/>
    </row>
    <row r="16" spans="2:7" x14ac:dyDescent="0.3">
      <c r="C16" s="206" t="s">
        <v>2281</v>
      </c>
      <c r="D16" s="206"/>
      <c r="F16" s="211"/>
    </row>
    <row r="17" spans="2:7" x14ac:dyDescent="0.3">
      <c r="C17" s="206" t="s">
        <v>2282</v>
      </c>
      <c r="D17" s="206"/>
      <c r="F17" s="211"/>
    </row>
    <row r="18" spans="2:7" x14ac:dyDescent="0.3">
      <c r="C18" s="206" t="s">
        <v>2283</v>
      </c>
      <c r="D18" s="206"/>
      <c r="F18" s="211"/>
    </row>
    <row r="19" spans="2:7" x14ac:dyDescent="0.3">
      <c r="C19" s="206" t="s">
        <v>2284</v>
      </c>
      <c r="D19" s="206"/>
      <c r="F19" s="211"/>
    </row>
    <row r="20" spans="2:7" x14ac:dyDescent="0.3">
      <c r="C20" s="206" t="s">
        <v>2285</v>
      </c>
      <c r="D20" s="206"/>
      <c r="F20" s="211"/>
    </row>
    <row r="21" spans="2:7" x14ac:dyDescent="0.3">
      <c r="C21" s="206" t="s">
        <v>2286</v>
      </c>
      <c r="D21" s="206"/>
      <c r="F21" s="211"/>
    </row>
    <row r="22" spans="2:7" x14ac:dyDescent="0.3">
      <c r="C22" s="212"/>
      <c r="D22" s="207"/>
      <c r="E22" s="208"/>
      <c r="F22" s="209"/>
      <c r="G22" s="208"/>
    </row>
    <row r="23" spans="2:7" x14ac:dyDescent="0.3">
      <c r="B23" s="200" t="s">
        <v>10</v>
      </c>
      <c r="C23" s="202" t="s">
        <v>2287</v>
      </c>
      <c r="D23" s="207" t="s">
        <v>1329</v>
      </c>
      <c r="E23" s="208">
        <v>1</v>
      </c>
      <c r="F23" s="209"/>
      <c r="G23" s="208">
        <f>E23*F23</f>
        <v>0</v>
      </c>
    </row>
    <row r="24" spans="2:7" ht="33" x14ac:dyDescent="0.3">
      <c r="C24" s="210" t="s">
        <v>2288</v>
      </c>
      <c r="D24" s="207"/>
      <c r="E24" s="208"/>
      <c r="F24" s="209"/>
      <c r="G24" s="208"/>
    </row>
    <row r="25" spans="2:7" ht="84" customHeight="1" x14ac:dyDescent="0.3">
      <c r="C25" s="213" t="s">
        <v>2289</v>
      </c>
      <c r="D25" s="206"/>
      <c r="F25" s="211"/>
    </row>
    <row r="26" spans="2:7" ht="18" customHeight="1" x14ac:dyDescent="0.3">
      <c r="C26" s="214" t="s">
        <v>2290</v>
      </c>
      <c r="D26" s="215"/>
      <c r="F26" s="211"/>
    </row>
    <row r="27" spans="2:7" ht="16.5" customHeight="1" x14ac:dyDescent="0.3">
      <c r="C27" s="214" t="s">
        <v>2291</v>
      </c>
      <c r="D27" s="215"/>
      <c r="F27" s="211"/>
    </row>
    <row r="28" spans="2:7" ht="49.5" x14ac:dyDescent="0.3">
      <c r="C28" s="214" t="s">
        <v>2292</v>
      </c>
      <c r="D28" s="215"/>
      <c r="F28" s="211"/>
    </row>
    <row r="29" spans="2:7" ht="33" x14ac:dyDescent="0.3">
      <c r="C29" s="214" t="s">
        <v>2293</v>
      </c>
      <c r="D29" s="215"/>
      <c r="F29" s="211"/>
    </row>
    <row r="30" spans="2:7" x14ac:dyDescent="0.3">
      <c r="C30" s="216"/>
      <c r="F30" s="211"/>
    </row>
    <row r="31" spans="2:7" x14ac:dyDescent="0.3">
      <c r="B31" s="200" t="s">
        <v>11</v>
      </c>
      <c r="C31" s="206" t="s">
        <v>2294</v>
      </c>
      <c r="D31" s="207" t="s">
        <v>1329</v>
      </c>
      <c r="E31" s="208">
        <v>1</v>
      </c>
      <c r="F31" s="209"/>
      <c r="G31" s="208">
        <f>E31*F31</f>
        <v>0</v>
      </c>
    </row>
    <row r="32" spans="2:7" x14ac:dyDescent="0.3">
      <c r="C32" s="216"/>
      <c r="F32" s="211"/>
    </row>
    <row r="33" spans="2:7" ht="49.5" x14ac:dyDescent="0.3">
      <c r="B33" s="200" t="s">
        <v>832</v>
      </c>
      <c r="C33" s="206" t="s">
        <v>2458</v>
      </c>
      <c r="D33" s="207" t="s">
        <v>1329</v>
      </c>
      <c r="E33" s="208">
        <v>1</v>
      </c>
      <c r="F33" s="209"/>
      <c r="G33" s="208">
        <f>E33*F33</f>
        <v>0</v>
      </c>
    </row>
    <row r="34" spans="2:7" x14ac:dyDescent="0.3">
      <c r="F34" s="211"/>
    </row>
    <row r="35" spans="2:7" ht="117.75" customHeight="1" x14ac:dyDescent="0.3">
      <c r="B35" s="203" t="s">
        <v>96</v>
      </c>
      <c r="C35" s="217" t="s">
        <v>2295</v>
      </c>
      <c r="D35" s="207" t="s">
        <v>1329</v>
      </c>
      <c r="E35" s="208">
        <v>1</v>
      </c>
      <c r="F35" s="209"/>
      <c r="G35" s="208">
        <f>E35*F35</f>
        <v>0</v>
      </c>
    </row>
    <row r="36" spans="2:7" x14ac:dyDescent="0.3">
      <c r="C36" s="200"/>
      <c r="F36" s="211"/>
    </row>
    <row r="37" spans="2:7" ht="66" x14ac:dyDescent="0.3">
      <c r="B37" s="203" t="s">
        <v>97</v>
      </c>
      <c r="C37" s="218" t="s">
        <v>2296</v>
      </c>
      <c r="D37" s="207" t="s">
        <v>1329</v>
      </c>
      <c r="E37" s="208">
        <v>1</v>
      </c>
      <c r="F37" s="209"/>
      <c r="G37" s="208">
        <f>E37*F37</f>
        <v>0</v>
      </c>
    </row>
    <row r="38" spans="2:7" x14ac:dyDescent="0.3">
      <c r="C38" s="200"/>
      <c r="F38" s="211"/>
    </row>
    <row r="39" spans="2:7" ht="49.5" x14ac:dyDescent="0.3">
      <c r="B39" s="203" t="s">
        <v>98</v>
      </c>
      <c r="C39" s="218" t="s">
        <v>2297</v>
      </c>
      <c r="D39" s="207" t="s">
        <v>1329</v>
      </c>
      <c r="E39" s="208">
        <v>1</v>
      </c>
      <c r="F39" s="209"/>
      <c r="G39" s="208">
        <f>E39*F39</f>
        <v>0</v>
      </c>
    </row>
    <row r="40" spans="2:7" x14ac:dyDescent="0.3">
      <c r="C40" s="200"/>
      <c r="F40" s="211"/>
    </row>
    <row r="41" spans="2:7" ht="82.5" x14ac:dyDescent="0.3">
      <c r="B41" s="203" t="s">
        <v>122</v>
      </c>
      <c r="C41" s="218" t="s">
        <v>2298</v>
      </c>
      <c r="D41" s="207" t="s">
        <v>1329</v>
      </c>
      <c r="E41" s="208">
        <v>1</v>
      </c>
      <c r="F41" s="209"/>
      <c r="G41" s="208">
        <f>E41*F41</f>
        <v>0</v>
      </c>
    </row>
    <row r="42" spans="2:7" x14ac:dyDescent="0.3">
      <c r="C42" s="200"/>
      <c r="F42" s="211"/>
    </row>
    <row r="43" spans="2:7" ht="49.5" x14ac:dyDescent="0.3">
      <c r="B43" s="203" t="s">
        <v>123</v>
      </c>
      <c r="C43" s="218" t="s">
        <v>2460</v>
      </c>
      <c r="D43" s="207" t="s">
        <v>1329</v>
      </c>
      <c r="E43" s="208">
        <v>1</v>
      </c>
      <c r="F43" s="209"/>
      <c r="G43" s="208">
        <f>E43*F43</f>
        <v>0</v>
      </c>
    </row>
    <row r="44" spans="2:7" x14ac:dyDescent="0.3">
      <c r="C44" s="200"/>
      <c r="F44" s="211"/>
    </row>
    <row r="45" spans="2:7" ht="49.5" x14ac:dyDescent="0.3">
      <c r="B45" s="203" t="s">
        <v>104</v>
      </c>
      <c r="C45" s="218" t="s">
        <v>2299</v>
      </c>
      <c r="D45" s="207" t="s">
        <v>1329</v>
      </c>
      <c r="E45" s="208">
        <v>1</v>
      </c>
      <c r="F45" s="209"/>
      <c r="G45" s="208">
        <f>E45*F45</f>
        <v>0</v>
      </c>
    </row>
    <row r="46" spans="2:7" x14ac:dyDescent="0.3">
      <c r="B46" s="219"/>
      <c r="C46" s="219"/>
      <c r="D46" s="220"/>
      <c r="E46" s="220"/>
      <c r="F46" s="220"/>
      <c r="G46" s="220"/>
    </row>
    <row r="47" spans="2:7" x14ac:dyDescent="0.3">
      <c r="C47" s="221" t="s">
        <v>2300</v>
      </c>
      <c r="G47" s="208">
        <f>SUM(G3:G46)</f>
        <v>0</v>
      </c>
    </row>
    <row r="48" spans="2:7" x14ac:dyDescent="0.3">
      <c r="C48" s="200"/>
    </row>
    <row r="49" spans="3:3" x14ac:dyDescent="0.3">
      <c r="C49" s="200"/>
    </row>
    <row r="50" spans="3:3" x14ac:dyDescent="0.3">
      <c r="C50" s="200"/>
    </row>
  </sheetData>
  <sheetProtection algorithmName="SHA-512" hashValue="PMiQ0X6aO31nctr31oktSu8lM8PxsMHUlDFb38X0Mh+KuU5CZ9DmJd43uMbmiYf4Ys2yKWuLpYUxTCebkDv4QQ==" saltValue="vpTjf2yND8VD6vO1KyLT7A==" spinCount="100000" sheet="1" objects="1" scenarios="1"/>
  <pageMargins left="0.7" right="0.7" top="0.75" bottom="0.75" header="0.3" footer="0.3"/>
  <pageSetup paperSize="9" scale="84" orientation="portrait" verticalDpi="4" r:id="rId1"/>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N23"/>
  <sheetViews>
    <sheetView view="pageBreakPreview" zoomScaleNormal="100" zoomScaleSheetLayoutView="100" workbookViewId="0">
      <selection activeCell="B9" sqref="B9"/>
    </sheetView>
  </sheetViews>
  <sheetFormatPr defaultRowHeight="13.5" x14ac:dyDescent="0.25"/>
  <cols>
    <col min="1" max="1" width="3.42578125" style="149" bestFit="1" customWidth="1"/>
    <col min="2" max="2" width="44.5703125" style="150" customWidth="1"/>
    <col min="3" max="3" width="25" style="149" customWidth="1"/>
    <col min="4" max="253" width="9.140625" style="150"/>
    <col min="254" max="254" width="10.5703125" style="150" customWidth="1"/>
    <col min="255" max="255" width="3.42578125" style="150" bestFit="1" customWidth="1"/>
    <col min="256" max="256" width="56.85546875" style="150" customWidth="1"/>
    <col min="257" max="257" width="17.7109375" style="150" customWidth="1"/>
    <col min="258" max="509" width="9.140625" style="150"/>
    <col min="510" max="510" width="10.5703125" style="150" customWidth="1"/>
    <col min="511" max="511" width="3.42578125" style="150" bestFit="1" customWidth="1"/>
    <col min="512" max="512" width="56.85546875" style="150" customWidth="1"/>
    <col min="513" max="513" width="17.7109375" style="150" customWidth="1"/>
    <col min="514" max="765" width="9.140625" style="150"/>
    <col min="766" max="766" width="10.5703125" style="150" customWidth="1"/>
    <col min="767" max="767" width="3.42578125" style="150" bestFit="1" customWidth="1"/>
    <col min="768" max="768" width="56.85546875" style="150" customWidth="1"/>
    <col min="769" max="769" width="17.7109375" style="150" customWidth="1"/>
    <col min="770" max="1021" width="9.140625" style="150"/>
    <col min="1022" max="1022" width="10.5703125" style="150" customWidth="1"/>
    <col min="1023" max="1023" width="3.42578125" style="150" bestFit="1" customWidth="1"/>
    <col min="1024" max="1024" width="56.85546875" style="150" customWidth="1"/>
    <col min="1025" max="1025" width="17.7109375" style="150" customWidth="1"/>
    <col min="1026" max="1277" width="9.140625" style="150"/>
    <col min="1278" max="1278" width="10.5703125" style="150" customWidth="1"/>
    <col min="1279" max="1279" width="3.42578125" style="150" bestFit="1" customWidth="1"/>
    <col min="1280" max="1280" width="56.85546875" style="150" customWidth="1"/>
    <col min="1281" max="1281" width="17.7109375" style="150" customWidth="1"/>
    <col min="1282" max="1533" width="9.140625" style="150"/>
    <col min="1534" max="1534" width="10.5703125" style="150" customWidth="1"/>
    <col min="1535" max="1535" width="3.42578125" style="150" bestFit="1" customWidth="1"/>
    <col min="1536" max="1536" width="56.85546875" style="150" customWidth="1"/>
    <col min="1537" max="1537" width="17.7109375" style="150" customWidth="1"/>
    <col min="1538" max="1789" width="9.140625" style="150"/>
    <col min="1790" max="1790" width="10.5703125" style="150" customWidth="1"/>
    <col min="1791" max="1791" width="3.42578125" style="150" bestFit="1" customWidth="1"/>
    <col min="1792" max="1792" width="56.85546875" style="150" customWidth="1"/>
    <col min="1793" max="1793" width="17.7109375" style="150" customWidth="1"/>
    <col min="1794" max="2045" width="9.140625" style="150"/>
    <col min="2046" max="2046" width="10.5703125" style="150" customWidth="1"/>
    <col min="2047" max="2047" width="3.42578125" style="150" bestFit="1" customWidth="1"/>
    <col min="2048" max="2048" width="56.85546875" style="150" customWidth="1"/>
    <col min="2049" max="2049" width="17.7109375" style="150" customWidth="1"/>
    <col min="2050" max="2301" width="9.140625" style="150"/>
    <col min="2302" max="2302" width="10.5703125" style="150" customWidth="1"/>
    <col min="2303" max="2303" width="3.42578125" style="150" bestFit="1" customWidth="1"/>
    <col min="2304" max="2304" width="56.85546875" style="150" customWidth="1"/>
    <col min="2305" max="2305" width="17.7109375" style="150" customWidth="1"/>
    <col min="2306" max="2557" width="9.140625" style="150"/>
    <col min="2558" max="2558" width="10.5703125" style="150" customWidth="1"/>
    <col min="2559" max="2559" width="3.42578125" style="150" bestFit="1" customWidth="1"/>
    <col min="2560" max="2560" width="56.85546875" style="150" customWidth="1"/>
    <col min="2561" max="2561" width="17.7109375" style="150" customWidth="1"/>
    <col min="2562" max="2813" width="9.140625" style="150"/>
    <col min="2814" max="2814" width="10.5703125" style="150" customWidth="1"/>
    <col min="2815" max="2815" width="3.42578125" style="150" bestFit="1" customWidth="1"/>
    <col min="2816" max="2816" width="56.85546875" style="150" customWidth="1"/>
    <col min="2817" max="2817" width="17.7109375" style="150" customWidth="1"/>
    <col min="2818" max="3069" width="9.140625" style="150"/>
    <col min="3070" max="3070" width="10.5703125" style="150" customWidth="1"/>
    <col min="3071" max="3071" width="3.42578125" style="150" bestFit="1" customWidth="1"/>
    <col min="3072" max="3072" width="56.85546875" style="150" customWidth="1"/>
    <col min="3073" max="3073" width="17.7109375" style="150" customWidth="1"/>
    <col min="3074" max="3325" width="9.140625" style="150"/>
    <col min="3326" max="3326" width="10.5703125" style="150" customWidth="1"/>
    <col min="3327" max="3327" width="3.42578125" style="150" bestFit="1" customWidth="1"/>
    <col min="3328" max="3328" width="56.85546875" style="150" customWidth="1"/>
    <col min="3329" max="3329" width="17.7109375" style="150" customWidth="1"/>
    <col min="3330" max="3581" width="9.140625" style="150"/>
    <col min="3582" max="3582" width="10.5703125" style="150" customWidth="1"/>
    <col min="3583" max="3583" width="3.42578125" style="150" bestFit="1" customWidth="1"/>
    <col min="3584" max="3584" width="56.85546875" style="150" customWidth="1"/>
    <col min="3585" max="3585" width="17.7109375" style="150" customWidth="1"/>
    <col min="3586" max="3837" width="9.140625" style="150"/>
    <col min="3838" max="3838" width="10.5703125" style="150" customWidth="1"/>
    <col min="3839" max="3839" width="3.42578125" style="150" bestFit="1" customWidth="1"/>
    <col min="3840" max="3840" width="56.85546875" style="150" customWidth="1"/>
    <col min="3841" max="3841" width="17.7109375" style="150" customWidth="1"/>
    <col min="3842" max="4093" width="9.140625" style="150"/>
    <col min="4094" max="4094" width="10.5703125" style="150" customWidth="1"/>
    <col min="4095" max="4095" width="3.42578125" style="150" bestFit="1" customWidth="1"/>
    <col min="4096" max="4096" width="56.85546875" style="150" customWidth="1"/>
    <col min="4097" max="4097" width="17.7109375" style="150" customWidth="1"/>
    <col min="4098" max="4349" width="9.140625" style="150"/>
    <col min="4350" max="4350" width="10.5703125" style="150" customWidth="1"/>
    <col min="4351" max="4351" width="3.42578125" style="150" bestFit="1" customWidth="1"/>
    <col min="4352" max="4352" width="56.85546875" style="150" customWidth="1"/>
    <col min="4353" max="4353" width="17.7109375" style="150" customWidth="1"/>
    <col min="4354" max="4605" width="9.140625" style="150"/>
    <col min="4606" max="4606" width="10.5703125" style="150" customWidth="1"/>
    <col min="4607" max="4607" width="3.42578125" style="150" bestFit="1" customWidth="1"/>
    <col min="4608" max="4608" width="56.85546875" style="150" customWidth="1"/>
    <col min="4609" max="4609" width="17.7109375" style="150" customWidth="1"/>
    <col min="4610" max="4861" width="9.140625" style="150"/>
    <col min="4862" max="4862" width="10.5703125" style="150" customWidth="1"/>
    <col min="4863" max="4863" width="3.42578125" style="150" bestFit="1" customWidth="1"/>
    <col min="4864" max="4864" width="56.85546875" style="150" customWidth="1"/>
    <col min="4865" max="4865" width="17.7109375" style="150" customWidth="1"/>
    <col min="4866" max="5117" width="9.140625" style="150"/>
    <col min="5118" max="5118" width="10.5703125" style="150" customWidth="1"/>
    <col min="5119" max="5119" width="3.42578125" style="150" bestFit="1" customWidth="1"/>
    <col min="5120" max="5120" width="56.85546875" style="150" customWidth="1"/>
    <col min="5121" max="5121" width="17.7109375" style="150" customWidth="1"/>
    <col min="5122" max="5373" width="9.140625" style="150"/>
    <col min="5374" max="5374" width="10.5703125" style="150" customWidth="1"/>
    <col min="5375" max="5375" width="3.42578125" style="150" bestFit="1" customWidth="1"/>
    <col min="5376" max="5376" width="56.85546875" style="150" customWidth="1"/>
    <col min="5377" max="5377" width="17.7109375" style="150" customWidth="1"/>
    <col min="5378" max="5629" width="9.140625" style="150"/>
    <col min="5630" max="5630" width="10.5703125" style="150" customWidth="1"/>
    <col min="5631" max="5631" width="3.42578125" style="150" bestFit="1" customWidth="1"/>
    <col min="5632" max="5632" width="56.85546875" style="150" customWidth="1"/>
    <col min="5633" max="5633" width="17.7109375" style="150" customWidth="1"/>
    <col min="5634" max="5885" width="9.140625" style="150"/>
    <col min="5886" max="5886" width="10.5703125" style="150" customWidth="1"/>
    <col min="5887" max="5887" width="3.42578125" style="150" bestFit="1" customWidth="1"/>
    <col min="5888" max="5888" width="56.85546875" style="150" customWidth="1"/>
    <col min="5889" max="5889" width="17.7109375" style="150" customWidth="1"/>
    <col min="5890" max="6141" width="9.140625" style="150"/>
    <col min="6142" max="6142" width="10.5703125" style="150" customWidth="1"/>
    <col min="6143" max="6143" width="3.42578125" style="150" bestFit="1" customWidth="1"/>
    <col min="6144" max="6144" width="56.85546875" style="150" customWidth="1"/>
    <col min="6145" max="6145" width="17.7109375" style="150" customWidth="1"/>
    <col min="6146" max="6397" width="9.140625" style="150"/>
    <col min="6398" max="6398" width="10.5703125" style="150" customWidth="1"/>
    <col min="6399" max="6399" width="3.42578125" style="150" bestFit="1" customWidth="1"/>
    <col min="6400" max="6400" width="56.85546875" style="150" customWidth="1"/>
    <col min="6401" max="6401" width="17.7109375" style="150" customWidth="1"/>
    <col min="6402" max="6653" width="9.140625" style="150"/>
    <col min="6654" max="6654" width="10.5703125" style="150" customWidth="1"/>
    <col min="6655" max="6655" width="3.42578125" style="150" bestFit="1" customWidth="1"/>
    <col min="6656" max="6656" width="56.85546875" style="150" customWidth="1"/>
    <col min="6657" max="6657" width="17.7109375" style="150" customWidth="1"/>
    <col min="6658" max="6909" width="9.140625" style="150"/>
    <col min="6910" max="6910" width="10.5703125" style="150" customWidth="1"/>
    <col min="6911" max="6911" width="3.42578125" style="150" bestFit="1" customWidth="1"/>
    <col min="6912" max="6912" width="56.85546875" style="150" customWidth="1"/>
    <col min="6913" max="6913" width="17.7109375" style="150" customWidth="1"/>
    <col min="6914" max="7165" width="9.140625" style="150"/>
    <col min="7166" max="7166" width="10.5703125" style="150" customWidth="1"/>
    <col min="7167" max="7167" width="3.42578125" style="150" bestFit="1" customWidth="1"/>
    <col min="7168" max="7168" width="56.85546875" style="150" customWidth="1"/>
    <col min="7169" max="7169" width="17.7109375" style="150" customWidth="1"/>
    <col min="7170" max="7421" width="9.140625" style="150"/>
    <col min="7422" max="7422" width="10.5703125" style="150" customWidth="1"/>
    <col min="7423" max="7423" width="3.42578125" style="150" bestFit="1" customWidth="1"/>
    <col min="7424" max="7424" width="56.85546875" style="150" customWidth="1"/>
    <col min="7425" max="7425" width="17.7109375" style="150" customWidth="1"/>
    <col min="7426" max="7677" width="9.140625" style="150"/>
    <col min="7678" max="7678" width="10.5703125" style="150" customWidth="1"/>
    <col min="7679" max="7679" width="3.42578125" style="150" bestFit="1" customWidth="1"/>
    <col min="7680" max="7680" width="56.85546875" style="150" customWidth="1"/>
    <col min="7681" max="7681" width="17.7109375" style="150" customWidth="1"/>
    <col min="7682" max="7933" width="9.140625" style="150"/>
    <col min="7934" max="7934" width="10.5703125" style="150" customWidth="1"/>
    <col min="7935" max="7935" width="3.42578125" style="150" bestFit="1" customWidth="1"/>
    <col min="7936" max="7936" width="56.85546875" style="150" customWidth="1"/>
    <col min="7937" max="7937" width="17.7109375" style="150" customWidth="1"/>
    <col min="7938" max="8189" width="9.140625" style="150"/>
    <col min="8190" max="8190" width="10.5703125" style="150" customWidth="1"/>
    <col min="8191" max="8191" width="3.42578125" style="150" bestFit="1" customWidth="1"/>
    <col min="8192" max="8192" width="56.85546875" style="150" customWidth="1"/>
    <col min="8193" max="8193" width="17.7109375" style="150" customWidth="1"/>
    <col min="8194" max="8445" width="9.140625" style="150"/>
    <col min="8446" max="8446" width="10.5703125" style="150" customWidth="1"/>
    <col min="8447" max="8447" width="3.42578125" style="150" bestFit="1" customWidth="1"/>
    <col min="8448" max="8448" width="56.85546875" style="150" customWidth="1"/>
    <col min="8449" max="8449" width="17.7109375" style="150" customWidth="1"/>
    <col min="8450" max="8701" width="9.140625" style="150"/>
    <col min="8702" max="8702" width="10.5703125" style="150" customWidth="1"/>
    <col min="8703" max="8703" width="3.42578125" style="150" bestFit="1" customWidth="1"/>
    <col min="8704" max="8704" width="56.85546875" style="150" customWidth="1"/>
    <col min="8705" max="8705" width="17.7109375" style="150" customWidth="1"/>
    <col min="8706" max="8957" width="9.140625" style="150"/>
    <col min="8958" max="8958" width="10.5703125" style="150" customWidth="1"/>
    <col min="8959" max="8959" width="3.42578125" style="150" bestFit="1" customWidth="1"/>
    <col min="8960" max="8960" width="56.85546875" style="150" customWidth="1"/>
    <col min="8961" max="8961" width="17.7109375" style="150" customWidth="1"/>
    <col min="8962" max="9213" width="9.140625" style="150"/>
    <col min="9214" max="9214" width="10.5703125" style="150" customWidth="1"/>
    <col min="9215" max="9215" width="3.42578125" style="150" bestFit="1" customWidth="1"/>
    <col min="9216" max="9216" width="56.85546875" style="150" customWidth="1"/>
    <col min="9217" max="9217" width="17.7109375" style="150" customWidth="1"/>
    <col min="9218" max="9469" width="9.140625" style="150"/>
    <col min="9470" max="9470" width="10.5703125" style="150" customWidth="1"/>
    <col min="9471" max="9471" width="3.42578125" style="150" bestFit="1" customWidth="1"/>
    <col min="9472" max="9472" width="56.85546875" style="150" customWidth="1"/>
    <col min="9473" max="9473" width="17.7109375" style="150" customWidth="1"/>
    <col min="9474" max="9725" width="9.140625" style="150"/>
    <col min="9726" max="9726" width="10.5703125" style="150" customWidth="1"/>
    <col min="9727" max="9727" width="3.42578125" style="150" bestFit="1" customWidth="1"/>
    <col min="9728" max="9728" width="56.85546875" style="150" customWidth="1"/>
    <col min="9729" max="9729" width="17.7109375" style="150" customWidth="1"/>
    <col min="9730" max="9981" width="9.140625" style="150"/>
    <col min="9982" max="9982" width="10.5703125" style="150" customWidth="1"/>
    <col min="9983" max="9983" width="3.42578125" style="150" bestFit="1" customWidth="1"/>
    <col min="9984" max="9984" width="56.85546875" style="150" customWidth="1"/>
    <col min="9985" max="9985" width="17.7109375" style="150" customWidth="1"/>
    <col min="9986" max="10237" width="9.140625" style="150"/>
    <col min="10238" max="10238" width="10.5703125" style="150" customWidth="1"/>
    <col min="10239" max="10239" width="3.42578125" style="150" bestFit="1" customWidth="1"/>
    <col min="10240" max="10240" width="56.85546875" style="150" customWidth="1"/>
    <col min="10241" max="10241" width="17.7109375" style="150" customWidth="1"/>
    <col min="10242" max="10493" width="9.140625" style="150"/>
    <col min="10494" max="10494" width="10.5703125" style="150" customWidth="1"/>
    <col min="10495" max="10495" width="3.42578125" style="150" bestFit="1" customWidth="1"/>
    <col min="10496" max="10496" width="56.85546875" style="150" customWidth="1"/>
    <col min="10497" max="10497" width="17.7109375" style="150" customWidth="1"/>
    <col min="10498" max="10749" width="9.140625" style="150"/>
    <col min="10750" max="10750" width="10.5703125" style="150" customWidth="1"/>
    <col min="10751" max="10751" width="3.42578125" style="150" bestFit="1" customWidth="1"/>
    <col min="10752" max="10752" width="56.85546875" style="150" customWidth="1"/>
    <col min="10753" max="10753" width="17.7109375" style="150" customWidth="1"/>
    <col min="10754" max="11005" width="9.140625" style="150"/>
    <col min="11006" max="11006" width="10.5703125" style="150" customWidth="1"/>
    <col min="11007" max="11007" width="3.42578125" style="150" bestFit="1" customWidth="1"/>
    <col min="11008" max="11008" width="56.85546875" style="150" customWidth="1"/>
    <col min="11009" max="11009" width="17.7109375" style="150" customWidth="1"/>
    <col min="11010" max="11261" width="9.140625" style="150"/>
    <col min="11262" max="11262" width="10.5703125" style="150" customWidth="1"/>
    <col min="11263" max="11263" width="3.42578125" style="150" bestFit="1" customWidth="1"/>
    <col min="11264" max="11264" width="56.85546875" style="150" customWidth="1"/>
    <col min="11265" max="11265" width="17.7109375" style="150" customWidth="1"/>
    <col min="11266" max="11517" width="9.140625" style="150"/>
    <col min="11518" max="11518" width="10.5703125" style="150" customWidth="1"/>
    <col min="11519" max="11519" width="3.42578125" style="150" bestFit="1" customWidth="1"/>
    <col min="11520" max="11520" width="56.85546875" style="150" customWidth="1"/>
    <col min="11521" max="11521" width="17.7109375" style="150" customWidth="1"/>
    <col min="11522" max="11773" width="9.140625" style="150"/>
    <col min="11774" max="11774" width="10.5703125" style="150" customWidth="1"/>
    <col min="11775" max="11775" width="3.42578125" style="150" bestFit="1" customWidth="1"/>
    <col min="11776" max="11776" width="56.85546875" style="150" customWidth="1"/>
    <col min="11777" max="11777" width="17.7109375" style="150" customWidth="1"/>
    <col min="11778" max="12029" width="9.140625" style="150"/>
    <col min="12030" max="12030" width="10.5703125" style="150" customWidth="1"/>
    <col min="12031" max="12031" width="3.42578125" style="150" bestFit="1" customWidth="1"/>
    <col min="12032" max="12032" width="56.85546875" style="150" customWidth="1"/>
    <col min="12033" max="12033" width="17.7109375" style="150" customWidth="1"/>
    <col min="12034" max="12285" width="9.140625" style="150"/>
    <col min="12286" max="12286" width="10.5703125" style="150" customWidth="1"/>
    <col min="12287" max="12287" width="3.42578125" style="150" bestFit="1" customWidth="1"/>
    <col min="12288" max="12288" width="56.85546875" style="150" customWidth="1"/>
    <col min="12289" max="12289" width="17.7109375" style="150" customWidth="1"/>
    <col min="12290" max="12541" width="9.140625" style="150"/>
    <col min="12542" max="12542" width="10.5703125" style="150" customWidth="1"/>
    <col min="12543" max="12543" width="3.42578125" style="150" bestFit="1" customWidth="1"/>
    <col min="12544" max="12544" width="56.85546875" style="150" customWidth="1"/>
    <col min="12545" max="12545" width="17.7109375" style="150" customWidth="1"/>
    <col min="12546" max="12797" width="9.140625" style="150"/>
    <col min="12798" max="12798" width="10.5703125" style="150" customWidth="1"/>
    <col min="12799" max="12799" width="3.42578125" style="150" bestFit="1" customWidth="1"/>
    <col min="12800" max="12800" width="56.85546875" style="150" customWidth="1"/>
    <col min="12801" max="12801" width="17.7109375" style="150" customWidth="1"/>
    <col min="12802" max="13053" width="9.140625" style="150"/>
    <col min="13054" max="13054" width="10.5703125" style="150" customWidth="1"/>
    <col min="13055" max="13055" width="3.42578125" style="150" bestFit="1" customWidth="1"/>
    <col min="13056" max="13056" width="56.85546875" style="150" customWidth="1"/>
    <col min="13057" max="13057" width="17.7109375" style="150" customWidth="1"/>
    <col min="13058" max="13309" width="9.140625" style="150"/>
    <col min="13310" max="13310" width="10.5703125" style="150" customWidth="1"/>
    <col min="13311" max="13311" width="3.42578125" style="150" bestFit="1" customWidth="1"/>
    <col min="13312" max="13312" width="56.85546875" style="150" customWidth="1"/>
    <col min="13313" max="13313" width="17.7109375" style="150" customWidth="1"/>
    <col min="13314" max="13565" width="9.140625" style="150"/>
    <col min="13566" max="13566" width="10.5703125" style="150" customWidth="1"/>
    <col min="13567" max="13567" width="3.42578125" style="150" bestFit="1" customWidth="1"/>
    <col min="13568" max="13568" width="56.85546875" style="150" customWidth="1"/>
    <col min="13569" max="13569" width="17.7109375" style="150" customWidth="1"/>
    <col min="13570" max="13821" width="9.140625" style="150"/>
    <col min="13822" max="13822" width="10.5703125" style="150" customWidth="1"/>
    <col min="13823" max="13823" width="3.42578125" style="150" bestFit="1" customWidth="1"/>
    <col min="13824" max="13824" width="56.85546875" style="150" customWidth="1"/>
    <col min="13825" max="13825" width="17.7109375" style="150" customWidth="1"/>
    <col min="13826" max="14077" width="9.140625" style="150"/>
    <col min="14078" max="14078" width="10.5703125" style="150" customWidth="1"/>
    <col min="14079" max="14079" width="3.42578125" style="150" bestFit="1" customWidth="1"/>
    <col min="14080" max="14080" width="56.85546875" style="150" customWidth="1"/>
    <col min="14081" max="14081" width="17.7109375" style="150" customWidth="1"/>
    <col min="14082" max="14333" width="9.140625" style="150"/>
    <col min="14334" max="14334" width="10.5703125" style="150" customWidth="1"/>
    <col min="14335" max="14335" width="3.42578125" style="150" bestFit="1" customWidth="1"/>
    <col min="14336" max="14336" width="56.85546875" style="150" customWidth="1"/>
    <col min="14337" max="14337" width="17.7109375" style="150" customWidth="1"/>
    <col min="14338" max="14589" width="9.140625" style="150"/>
    <col min="14590" max="14590" width="10.5703125" style="150" customWidth="1"/>
    <col min="14591" max="14591" width="3.42578125" style="150" bestFit="1" customWidth="1"/>
    <col min="14592" max="14592" width="56.85546875" style="150" customWidth="1"/>
    <col min="14593" max="14593" width="17.7109375" style="150" customWidth="1"/>
    <col min="14594" max="14845" width="9.140625" style="150"/>
    <col min="14846" max="14846" width="10.5703125" style="150" customWidth="1"/>
    <col min="14847" max="14847" width="3.42578125" style="150" bestFit="1" customWidth="1"/>
    <col min="14848" max="14848" width="56.85546875" style="150" customWidth="1"/>
    <col min="14849" max="14849" width="17.7109375" style="150" customWidth="1"/>
    <col min="14850" max="15101" width="9.140625" style="150"/>
    <col min="15102" max="15102" width="10.5703125" style="150" customWidth="1"/>
    <col min="15103" max="15103" width="3.42578125" style="150" bestFit="1" customWidth="1"/>
    <col min="15104" max="15104" width="56.85546875" style="150" customWidth="1"/>
    <col min="15105" max="15105" width="17.7109375" style="150" customWidth="1"/>
    <col min="15106" max="15357" width="9.140625" style="150"/>
    <col min="15358" max="15358" width="10.5703125" style="150" customWidth="1"/>
    <col min="15359" max="15359" width="3.42578125" style="150" bestFit="1" customWidth="1"/>
    <col min="15360" max="15360" width="56.85546875" style="150" customWidth="1"/>
    <col min="15361" max="15361" width="17.7109375" style="150" customWidth="1"/>
    <col min="15362" max="15613" width="9.140625" style="150"/>
    <col min="15614" max="15614" width="10.5703125" style="150" customWidth="1"/>
    <col min="15615" max="15615" width="3.42578125" style="150" bestFit="1" customWidth="1"/>
    <col min="15616" max="15616" width="56.85546875" style="150" customWidth="1"/>
    <col min="15617" max="15617" width="17.7109375" style="150" customWidth="1"/>
    <col min="15618" max="15869" width="9.140625" style="150"/>
    <col min="15870" max="15870" width="10.5703125" style="150" customWidth="1"/>
    <col min="15871" max="15871" width="3.42578125" style="150" bestFit="1" customWidth="1"/>
    <col min="15872" max="15872" width="56.85546875" style="150" customWidth="1"/>
    <col min="15873" max="15873" width="17.7109375" style="150" customWidth="1"/>
    <col min="15874" max="16125" width="9.140625" style="150"/>
    <col min="16126" max="16126" width="10.5703125" style="150" customWidth="1"/>
    <col min="16127" max="16127" width="3.42578125" style="150" bestFit="1" customWidth="1"/>
    <col min="16128" max="16128" width="56.85546875" style="150" customWidth="1"/>
    <col min="16129" max="16129" width="17.7109375" style="150" customWidth="1"/>
    <col min="16130" max="16384" width="9.140625" style="150"/>
  </cols>
  <sheetData>
    <row r="2" spans="1:14" ht="45" customHeight="1" x14ac:dyDescent="0.25">
      <c r="B2" s="880" t="s">
        <v>1938</v>
      </c>
      <c r="C2" s="881"/>
    </row>
    <row r="4" spans="1:14" s="154" customFormat="1" ht="41.25" customHeight="1" thickBot="1" x14ac:dyDescent="0.35">
      <c r="A4" s="882" t="s">
        <v>2267</v>
      </c>
      <c r="B4" s="883"/>
      <c r="C4" s="883"/>
      <c r="D4" s="151"/>
      <c r="E4" s="151"/>
      <c r="F4" s="151"/>
      <c r="G4" s="151"/>
      <c r="H4" s="151"/>
      <c r="I4" s="151"/>
      <c r="J4" s="152"/>
      <c r="K4" s="153"/>
      <c r="L4" s="153"/>
      <c r="M4" s="153"/>
      <c r="N4" s="153"/>
    </row>
    <row r="7" spans="1:14" s="157" customFormat="1" ht="21" x14ac:dyDescent="0.35">
      <c r="A7" s="155"/>
      <c r="B7" s="156"/>
      <c r="C7" s="155" t="s">
        <v>167</v>
      </c>
    </row>
    <row r="8" spans="1:14" s="157" customFormat="1" ht="21" x14ac:dyDescent="0.35">
      <c r="A8" s="155"/>
      <c r="B8" s="156"/>
      <c r="C8" s="155"/>
    </row>
    <row r="9" spans="1:14" s="161" customFormat="1" ht="19.5" x14ac:dyDescent="0.35">
      <c r="A9" s="158" t="s">
        <v>95</v>
      </c>
      <c r="B9" s="159" t="s">
        <v>1939</v>
      </c>
      <c r="C9" s="160">
        <f>'Popis SI'!G37</f>
        <v>0</v>
      </c>
    </row>
    <row r="10" spans="1:14" s="161" customFormat="1" ht="19.5" x14ac:dyDescent="0.35">
      <c r="A10" s="158" t="s">
        <v>96</v>
      </c>
      <c r="B10" s="159" t="s">
        <v>1940</v>
      </c>
      <c r="C10" s="160">
        <f>'Popis SI'!G125</f>
        <v>0</v>
      </c>
    </row>
    <row r="11" spans="1:14" s="161" customFormat="1" ht="19.5" x14ac:dyDescent="0.35">
      <c r="A11" s="158" t="s">
        <v>97</v>
      </c>
      <c r="B11" s="159" t="s">
        <v>1941</v>
      </c>
      <c r="C11" s="160">
        <f>'Popis SI'!G206</f>
        <v>0</v>
      </c>
    </row>
    <row r="12" spans="1:14" s="161" customFormat="1" ht="19.5" x14ac:dyDescent="0.35">
      <c r="A12" s="158" t="s">
        <v>98</v>
      </c>
      <c r="B12" s="159" t="s">
        <v>1942</v>
      </c>
      <c r="C12" s="160">
        <f>'Popis SI'!G309</f>
        <v>0</v>
      </c>
    </row>
    <row r="13" spans="1:14" s="161" customFormat="1" ht="19.5" x14ac:dyDescent="0.35">
      <c r="A13" s="158" t="s">
        <v>122</v>
      </c>
      <c r="B13" s="159" t="s">
        <v>1943</v>
      </c>
      <c r="C13" s="160">
        <f>'Popis SI'!G653</f>
        <v>0</v>
      </c>
    </row>
    <row r="14" spans="1:14" s="164" customFormat="1" ht="20.25" thickBot="1" x14ac:dyDescent="0.4">
      <c r="A14" s="162" t="s">
        <v>1944</v>
      </c>
      <c r="B14" s="162"/>
      <c r="C14" s="163">
        <f>SUM(C9:C13)</f>
        <v>0</v>
      </c>
    </row>
    <row r="16" spans="1:14" x14ac:dyDescent="0.25">
      <c r="A16" s="165"/>
      <c r="B16" s="166"/>
    </row>
    <row r="17" spans="1:3" x14ac:dyDescent="0.25">
      <c r="A17" s="165"/>
      <c r="B17" s="166"/>
    </row>
    <row r="18" spans="1:3" s="170" customFormat="1" x14ac:dyDescent="0.2">
      <c r="A18" s="167" t="s">
        <v>1945</v>
      </c>
      <c r="B18" s="168"/>
      <c r="C18" s="169"/>
    </row>
    <row r="19" spans="1:3" s="170" customFormat="1" x14ac:dyDescent="0.2">
      <c r="A19" s="167" t="s">
        <v>1945</v>
      </c>
      <c r="B19" s="168"/>
      <c r="C19" s="169"/>
    </row>
    <row r="20" spans="1:3" s="170" customFormat="1" x14ac:dyDescent="0.2">
      <c r="A20" s="167" t="s">
        <v>1945</v>
      </c>
      <c r="B20" s="168"/>
      <c r="C20" s="169"/>
    </row>
    <row r="21" spans="1:3" s="170" customFormat="1" x14ac:dyDescent="0.2">
      <c r="A21" s="167"/>
      <c r="B21" s="168"/>
      <c r="C21" s="169"/>
    </row>
    <row r="22" spans="1:3" s="170" customFormat="1" x14ac:dyDescent="0.2">
      <c r="A22" s="169"/>
      <c r="C22" s="169"/>
    </row>
    <row r="23" spans="1:3" s="170" customFormat="1" x14ac:dyDescent="0.2">
      <c r="A23" s="169"/>
      <c r="C23" s="169"/>
    </row>
  </sheetData>
  <sheetProtection algorithmName="SHA-512" hashValue="kBt9JUR52MBVAy+D8NsyoxJ7UiFwGWHGKQY8J9pDiD6GSbkJSXVzzYWW/yo7Bg8BOJN5pVkNPl+/3SFyd9nFYg==" saltValue="ztEXJReiyFu82C/jn7QW2Q==" spinCount="100000" sheet="1" objects="1" scenarios="1"/>
  <mergeCells count="2">
    <mergeCell ref="B2:C2"/>
    <mergeCell ref="A4:C4"/>
  </mergeCells>
  <pageMargins left="0.70866141732283472" right="0.70866141732283472" top="0.74803149606299213" bottom="0.74803149606299213" header="0.31496062992125984" footer="0.31496062992125984"/>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60"/>
  <sheetViews>
    <sheetView showZeros="0" view="pageBreakPreview" topLeftCell="A637" zoomScaleNormal="100" zoomScaleSheetLayoutView="100" workbookViewId="0">
      <selection activeCell="C646" sqref="C646"/>
    </sheetView>
  </sheetViews>
  <sheetFormatPr defaultRowHeight="13.5" x14ac:dyDescent="0.25"/>
  <cols>
    <col min="1" max="1" width="5.140625" style="474" customWidth="1"/>
    <col min="2" max="2" width="9.140625" style="447"/>
    <col min="3" max="3" width="44" style="448" customWidth="1"/>
    <col min="4" max="4" width="4.28515625" style="449" bestFit="1" customWidth="1"/>
    <col min="5" max="5" width="7.85546875" style="449" customWidth="1"/>
    <col min="6" max="6" width="14.42578125" style="145" customWidth="1"/>
    <col min="7" max="7" width="15" style="453" customWidth="1"/>
    <col min="8" max="16384" width="9.140625" style="445"/>
  </cols>
  <sheetData>
    <row r="1" spans="1:7" ht="19.5" customHeight="1" x14ac:dyDescent="0.3">
      <c r="A1" s="440"/>
      <c r="B1" s="441"/>
      <c r="C1" s="442" t="s">
        <v>1447</v>
      </c>
      <c r="D1" s="443"/>
      <c r="E1" s="443"/>
      <c r="F1" s="143"/>
      <c r="G1" s="444"/>
    </row>
    <row r="2" spans="1:7" x14ac:dyDescent="0.25">
      <c r="A2" s="446"/>
      <c r="F2" s="144" t="s">
        <v>1448</v>
      </c>
      <c r="G2" s="450" t="s">
        <v>1449</v>
      </c>
    </row>
    <row r="3" spans="1:7" ht="16.5" x14ac:dyDescent="0.3">
      <c r="A3" s="451" t="s">
        <v>131</v>
      </c>
      <c r="B3" s="441"/>
      <c r="C3" s="452" t="s">
        <v>1450</v>
      </c>
      <c r="D3" s="443"/>
      <c r="E3" s="443"/>
      <c r="F3" s="143"/>
      <c r="G3" s="444"/>
    </row>
    <row r="4" spans="1:7" ht="40.5" x14ac:dyDescent="0.25">
      <c r="A4" s="446"/>
      <c r="C4" s="448" t="s">
        <v>2819</v>
      </c>
    </row>
    <row r="5" spans="1:7" ht="27" x14ac:dyDescent="0.25">
      <c r="A5" s="454"/>
      <c r="B5" s="447" t="s">
        <v>1451</v>
      </c>
      <c r="C5" s="448" t="s">
        <v>1452</v>
      </c>
      <c r="D5" s="449" t="s">
        <v>1453</v>
      </c>
      <c r="E5" s="449">
        <v>1</v>
      </c>
      <c r="F5" s="146"/>
      <c r="G5" s="453">
        <f>E5*F5</f>
        <v>0</v>
      </c>
    </row>
    <row r="6" spans="1:7" x14ac:dyDescent="0.25">
      <c r="A6" s="446"/>
      <c r="G6" s="453">
        <f t="shared" ref="G6:G35" si="0">E6*F6</f>
        <v>0</v>
      </c>
    </row>
    <row r="7" spans="1:7" ht="54" x14ac:dyDescent="0.25">
      <c r="A7" s="446"/>
      <c r="B7" s="447" t="s">
        <v>1454</v>
      </c>
      <c r="C7" s="448" t="s">
        <v>1455</v>
      </c>
      <c r="D7" s="449" t="s">
        <v>94</v>
      </c>
      <c r="E7" s="449">
        <v>8</v>
      </c>
      <c r="G7" s="453">
        <f t="shared" si="0"/>
        <v>0</v>
      </c>
    </row>
    <row r="8" spans="1:7" x14ac:dyDescent="0.25">
      <c r="A8" s="446"/>
      <c r="G8" s="453">
        <f t="shared" si="0"/>
        <v>0</v>
      </c>
    </row>
    <row r="9" spans="1:7" ht="40.5" x14ac:dyDescent="0.25">
      <c r="A9" s="446"/>
      <c r="B9" s="447" t="s">
        <v>1456</v>
      </c>
      <c r="C9" s="448" t="s">
        <v>1457</v>
      </c>
      <c r="D9" s="449" t="s">
        <v>94</v>
      </c>
      <c r="E9" s="449">
        <v>8</v>
      </c>
      <c r="F9" s="146"/>
      <c r="G9" s="453">
        <f t="shared" si="0"/>
        <v>0</v>
      </c>
    </row>
    <row r="10" spans="1:7" ht="54" x14ac:dyDescent="0.25">
      <c r="A10" s="446"/>
      <c r="C10" s="448" t="s">
        <v>1458</v>
      </c>
      <c r="F10" s="146"/>
      <c r="G10" s="453">
        <f t="shared" si="0"/>
        <v>0</v>
      </c>
    </row>
    <row r="11" spans="1:7" x14ac:dyDescent="0.25">
      <c r="A11" s="446"/>
      <c r="B11" s="447" t="s">
        <v>1459</v>
      </c>
      <c r="C11" s="448" t="s">
        <v>1460</v>
      </c>
      <c r="D11" s="449" t="s">
        <v>94</v>
      </c>
      <c r="E11" s="449">
        <v>2</v>
      </c>
      <c r="F11" s="146"/>
      <c r="G11" s="453">
        <f t="shared" si="0"/>
        <v>0</v>
      </c>
    </row>
    <row r="12" spans="1:7" x14ac:dyDescent="0.25">
      <c r="A12" s="446"/>
      <c r="B12" s="447" t="s">
        <v>1461</v>
      </c>
      <c r="C12" s="448" t="s">
        <v>1462</v>
      </c>
      <c r="D12" s="449" t="s">
        <v>94</v>
      </c>
      <c r="E12" s="449">
        <v>1</v>
      </c>
      <c r="F12" s="146"/>
      <c r="G12" s="453">
        <f t="shared" si="0"/>
        <v>0</v>
      </c>
    </row>
    <row r="13" spans="1:7" x14ac:dyDescent="0.25">
      <c r="A13" s="446"/>
      <c r="B13" s="447" t="s">
        <v>1463</v>
      </c>
      <c r="C13" s="448" t="s">
        <v>1464</v>
      </c>
      <c r="D13" s="449" t="s">
        <v>94</v>
      </c>
      <c r="E13" s="449">
        <v>1</v>
      </c>
      <c r="F13" s="146"/>
      <c r="G13" s="453">
        <f t="shared" si="0"/>
        <v>0</v>
      </c>
    </row>
    <row r="14" spans="1:7" x14ac:dyDescent="0.25">
      <c r="A14" s="446"/>
      <c r="B14" s="447" t="s">
        <v>1465</v>
      </c>
      <c r="C14" s="448" t="s">
        <v>1466</v>
      </c>
      <c r="D14" s="449" t="s">
        <v>94</v>
      </c>
      <c r="E14" s="449">
        <v>4</v>
      </c>
      <c r="F14" s="146"/>
      <c r="G14" s="453">
        <f t="shared" si="0"/>
        <v>0</v>
      </c>
    </row>
    <row r="15" spans="1:7" ht="60" customHeight="1" x14ac:dyDescent="0.25">
      <c r="A15" s="446"/>
      <c r="C15" s="147" t="s">
        <v>1467</v>
      </c>
      <c r="F15" s="146"/>
    </row>
    <row r="16" spans="1:7" x14ac:dyDescent="0.25">
      <c r="A16" s="446"/>
      <c r="G16" s="453">
        <f t="shared" si="0"/>
        <v>0</v>
      </c>
    </row>
    <row r="17" spans="1:7" ht="52.5" customHeight="1" x14ac:dyDescent="0.25">
      <c r="A17" s="446"/>
      <c r="B17" s="447" t="s">
        <v>1468</v>
      </c>
      <c r="C17" s="448" t="s">
        <v>1469</v>
      </c>
      <c r="D17" s="449" t="s">
        <v>94</v>
      </c>
      <c r="E17" s="449">
        <v>16</v>
      </c>
      <c r="G17" s="453">
        <f t="shared" si="0"/>
        <v>0</v>
      </c>
    </row>
    <row r="18" spans="1:7" x14ac:dyDescent="0.25">
      <c r="A18" s="446"/>
      <c r="G18" s="453">
        <f t="shared" si="0"/>
        <v>0</v>
      </c>
    </row>
    <row r="19" spans="1:7" ht="27" x14ac:dyDescent="0.25">
      <c r="A19" s="446"/>
      <c r="B19" s="447" t="s">
        <v>1470</v>
      </c>
      <c r="C19" s="448" t="s">
        <v>1471</v>
      </c>
      <c r="D19" s="449" t="s">
        <v>94</v>
      </c>
      <c r="E19" s="449">
        <v>16</v>
      </c>
      <c r="G19" s="453">
        <f t="shared" si="0"/>
        <v>0</v>
      </c>
    </row>
    <row r="20" spans="1:7" x14ac:dyDescent="0.25">
      <c r="A20" s="446"/>
      <c r="G20" s="453">
        <f t="shared" si="0"/>
        <v>0</v>
      </c>
    </row>
    <row r="21" spans="1:7" ht="40.5" x14ac:dyDescent="0.25">
      <c r="A21" s="446"/>
      <c r="B21" s="447" t="s">
        <v>1472</v>
      </c>
      <c r="C21" s="448" t="s">
        <v>1473</v>
      </c>
      <c r="D21" s="449" t="s">
        <v>94</v>
      </c>
      <c r="E21" s="449">
        <v>16</v>
      </c>
      <c r="G21" s="453">
        <f t="shared" si="0"/>
        <v>0</v>
      </c>
    </row>
    <row r="22" spans="1:7" x14ac:dyDescent="0.25">
      <c r="A22" s="446"/>
      <c r="G22" s="453">
        <f t="shared" si="0"/>
        <v>0</v>
      </c>
    </row>
    <row r="23" spans="1:7" ht="40.5" x14ac:dyDescent="0.25">
      <c r="A23" s="446"/>
      <c r="B23" s="447" t="s">
        <v>1474</v>
      </c>
      <c r="C23" s="448" t="s">
        <v>1475</v>
      </c>
      <c r="D23" s="449" t="s">
        <v>1476</v>
      </c>
      <c r="E23" s="449">
        <v>24</v>
      </c>
      <c r="G23" s="453">
        <f t="shared" si="0"/>
        <v>0</v>
      </c>
    </row>
    <row r="24" spans="1:7" x14ac:dyDescent="0.25">
      <c r="A24" s="446"/>
      <c r="C24" s="448" t="s">
        <v>1477</v>
      </c>
      <c r="G24" s="453">
        <f t="shared" si="0"/>
        <v>0</v>
      </c>
    </row>
    <row r="25" spans="1:7" x14ac:dyDescent="0.25">
      <c r="A25" s="446"/>
      <c r="G25" s="453">
        <f t="shared" si="0"/>
        <v>0</v>
      </c>
    </row>
    <row r="26" spans="1:7" ht="45" customHeight="1" x14ac:dyDescent="0.25">
      <c r="A26" s="446"/>
      <c r="B26" s="447" t="s">
        <v>1478</v>
      </c>
      <c r="C26" s="448" t="s">
        <v>1479</v>
      </c>
      <c r="D26" s="449" t="s">
        <v>1476</v>
      </c>
      <c r="E26" s="449">
        <v>24</v>
      </c>
      <c r="G26" s="453">
        <f t="shared" si="0"/>
        <v>0</v>
      </c>
    </row>
    <row r="27" spans="1:7" x14ac:dyDescent="0.25">
      <c r="A27" s="446"/>
      <c r="G27" s="453">
        <f t="shared" si="0"/>
        <v>0</v>
      </c>
    </row>
    <row r="28" spans="1:7" ht="39.75" customHeight="1" x14ac:dyDescent="0.25">
      <c r="A28" s="446"/>
      <c r="B28" s="447" t="s">
        <v>1480</v>
      </c>
      <c r="C28" s="448" t="s">
        <v>1481</v>
      </c>
      <c r="D28" s="449" t="s">
        <v>1453</v>
      </c>
      <c r="E28" s="449">
        <v>1</v>
      </c>
      <c r="F28" s="222" t="s">
        <v>2304</v>
      </c>
      <c r="G28" s="455"/>
    </row>
    <row r="29" spans="1:7" x14ac:dyDescent="0.25">
      <c r="A29" s="446"/>
      <c r="F29" s="233"/>
    </row>
    <row r="30" spans="1:7" x14ac:dyDescent="0.25">
      <c r="A30" s="446"/>
      <c r="B30" s="447" t="s">
        <v>1482</v>
      </c>
      <c r="C30" s="448" t="s">
        <v>1483</v>
      </c>
      <c r="D30" s="449" t="s">
        <v>1453</v>
      </c>
      <c r="E30" s="449">
        <v>1</v>
      </c>
      <c r="F30" s="222" t="s">
        <v>2304</v>
      </c>
      <c r="G30" s="455"/>
    </row>
    <row r="31" spans="1:7" x14ac:dyDescent="0.25">
      <c r="A31" s="446"/>
      <c r="F31" s="234"/>
    </row>
    <row r="32" spans="1:7" ht="27" x14ac:dyDescent="0.25">
      <c r="A32" s="446"/>
      <c r="B32" s="447" t="s">
        <v>1484</v>
      </c>
      <c r="C32" s="448" t="s">
        <v>1485</v>
      </c>
      <c r="D32" s="449" t="s">
        <v>1453</v>
      </c>
      <c r="E32" s="449">
        <v>1</v>
      </c>
      <c r="F32" s="222" t="s">
        <v>2304</v>
      </c>
      <c r="G32" s="455"/>
    </row>
    <row r="33" spans="1:7" x14ac:dyDescent="0.25">
      <c r="A33" s="446"/>
      <c r="G33" s="453">
        <f t="shared" si="0"/>
        <v>0</v>
      </c>
    </row>
    <row r="34" spans="1:7" ht="27" x14ac:dyDescent="0.25">
      <c r="A34" s="446"/>
      <c r="B34" s="447" t="s">
        <v>1486</v>
      </c>
      <c r="C34" s="448" t="s">
        <v>2303</v>
      </c>
      <c r="D34" s="449" t="s">
        <v>1487</v>
      </c>
      <c r="E34" s="449">
        <v>5</v>
      </c>
      <c r="G34" s="453">
        <f>SUM(G5:G33)*0.05</f>
        <v>0</v>
      </c>
    </row>
    <row r="35" spans="1:7" x14ac:dyDescent="0.25">
      <c r="A35" s="446"/>
      <c r="G35" s="453">
        <f t="shared" si="0"/>
        <v>0</v>
      </c>
    </row>
    <row r="36" spans="1:7" x14ac:dyDescent="0.25">
      <c r="A36" s="446"/>
    </row>
    <row r="37" spans="1:7" ht="17.25" thickBot="1" x14ac:dyDescent="0.35">
      <c r="A37" s="456"/>
      <c r="B37" s="457"/>
      <c r="C37" s="458" t="s">
        <v>1489</v>
      </c>
      <c r="D37" s="459"/>
      <c r="E37" s="459"/>
      <c r="F37" s="148"/>
      <c r="G37" s="460">
        <f>SUM(G5:G36)</f>
        <v>0</v>
      </c>
    </row>
    <row r="39" spans="1:7" ht="16.5" x14ac:dyDescent="0.3">
      <c r="A39" s="451" t="s">
        <v>132</v>
      </c>
      <c r="B39" s="441"/>
      <c r="C39" s="452" t="s">
        <v>1490</v>
      </c>
      <c r="D39" s="443"/>
      <c r="E39" s="443"/>
      <c r="F39" s="143"/>
      <c r="G39" s="444"/>
    </row>
    <row r="40" spans="1:7" x14ac:dyDescent="0.25">
      <c r="A40" s="446"/>
    </row>
    <row r="41" spans="1:7" x14ac:dyDescent="0.25">
      <c r="A41" s="454"/>
      <c r="B41" s="447" t="s">
        <v>1456</v>
      </c>
      <c r="C41" s="448" t="s">
        <v>1491</v>
      </c>
      <c r="D41" s="449" t="s">
        <v>94</v>
      </c>
      <c r="E41" s="449">
        <v>1</v>
      </c>
      <c r="G41" s="453">
        <f>E41*F41</f>
        <v>0</v>
      </c>
    </row>
    <row r="42" spans="1:7" x14ac:dyDescent="0.25">
      <c r="A42" s="454"/>
      <c r="C42" s="448" t="s">
        <v>1492</v>
      </c>
      <c r="G42" s="453">
        <f t="shared" ref="G42:G107" si="1">E42*F42</f>
        <v>0</v>
      </c>
    </row>
    <row r="43" spans="1:7" x14ac:dyDescent="0.25">
      <c r="A43" s="454"/>
      <c r="C43" s="448" t="s">
        <v>1493</v>
      </c>
      <c r="G43" s="453">
        <f t="shared" si="1"/>
        <v>0</v>
      </c>
    </row>
    <row r="44" spans="1:7" ht="27" x14ac:dyDescent="0.25">
      <c r="A44" s="454"/>
      <c r="C44" s="448" t="s">
        <v>1494</v>
      </c>
      <c r="G44" s="453">
        <f t="shared" si="1"/>
        <v>0</v>
      </c>
    </row>
    <row r="45" spans="1:7" x14ac:dyDescent="0.25">
      <c r="A45" s="454"/>
      <c r="C45" s="448" t="s">
        <v>1495</v>
      </c>
      <c r="G45" s="453">
        <f t="shared" si="1"/>
        <v>0</v>
      </c>
    </row>
    <row r="46" spans="1:7" x14ac:dyDescent="0.25">
      <c r="A46" s="454"/>
      <c r="C46" s="448" t="s">
        <v>1496</v>
      </c>
      <c r="G46" s="453">
        <f t="shared" si="1"/>
        <v>0</v>
      </c>
    </row>
    <row r="47" spans="1:7" x14ac:dyDescent="0.25">
      <c r="A47" s="454"/>
      <c r="C47" s="448" t="s">
        <v>1497</v>
      </c>
      <c r="G47" s="453">
        <f t="shared" si="1"/>
        <v>0</v>
      </c>
    </row>
    <row r="48" spans="1:7" ht="27" x14ac:dyDescent="0.25">
      <c r="A48" s="454"/>
      <c r="C48" s="448" t="s">
        <v>1498</v>
      </c>
      <c r="G48" s="453">
        <f t="shared" si="1"/>
        <v>0</v>
      </c>
    </row>
    <row r="49" spans="1:7" ht="60" customHeight="1" x14ac:dyDescent="0.25">
      <c r="A49" s="446"/>
      <c r="C49" s="147" t="s">
        <v>1467</v>
      </c>
      <c r="F49" s="146"/>
    </row>
    <row r="50" spans="1:7" x14ac:dyDescent="0.25">
      <c r="A50" s="446"/>
      <c r="G50" s="453">
        <f t="shared" si="1"/>
        <v>0</v>
      </c>
    </row>
    <row r="51" spans="1:7" x14ac:dyDescent="0.25">
      <c r="A51" s="446"/>
      <c r="B51" s="447" t="s">
        <v>1468</v>
      </c>
      <c r="C51" s="448" t="s">
        <v>1491</v>
      </c>
      <c r="D51" s="449" t="s">
        <v>94</v>
      </c>
      <c r="E51" s="449">
        <v>1</v>
      </c>
      <c r="G51" s="453">
        <f t="shared" si="1"/>
        <v>0</v>
      </c>
    </row>
    <row r="52" spans="1:7" x14ac:dyDescent="0.25">
      <c r="A52" s="446"/>
      <c r="C52" s="448" t="s">
        <v>1499</v>
      </c>
      <c r="G52" s="453">
        <f t="shared" si="1"/>
        <v>0</v>
      </c>
    </row>
    <row r="53" spans="1:7" x14ac:dyDescent="0.25">
      <c r="A53" s="446"/>
      <c r="C53" s="448" t="s">
        <v>1493</v>
      </c>
      <c r="G53" s="453">
        <f t="shared" si="1"/>
        <v>0</v>
      </c>
    </row>
    <row r="54" spans="1:7" ht="27" x14ac:dyDescent="0.25">
      <c r="A54" s="446"/>
      <c r="C54" s="448" t="s">
        <v>1494</v>
      </c>
      <c r="G54" s="453">
        <f t="shared" si="1"/>
        <v>0</v>
      </c>
    </row>
    <row r="55" spans="1:7" x14ac:dyDescent="0.25">
      <c r="A55" s="446"/>
      <c r="C55" s="448" t="s">
        <v>1500</v>
      </c>
      <c r="G55" s="453">
        <f t="shared" si="1"/>
        <v>0</v>
      </c>
    </row>
    <row r="56" spans="1:7" x14ac:dyDescent="0.25">
      <c r="A56" s="446"/>
      <c r="C56" s="448" t="s">
        <v>1496</v>
      </c>
      <c r="G56" s="453">
        <f t="shared" si="1"/>
        <v>0</v>
      </c>
    </row>
    <row r="57" spans="1:7" x14ac:dyDescent="0.25">
      <c r="A57" s="446"/>
      <c r="C57" s="448" t="s">
        <v>1501</v>
      </c>
      <c r="G57" s="453">
        <f t="shared" si="1"/>
        <v>0</v>
      </c>
    </row>
    <row r="58" spans="1:7" ht="27" x14ac:dyDescent="0.25">
      <c r="A58" s="446"/>
      <c r="C58" s="448" t="s">
        <v>1502</v>
      </c>
      <c r="G58" s="453">
        <f t="shared" si="1"/>
        <v>0</v>
      </c>
    </row>
    <row r="59" spans="1:7" ht="60" customHeight="1" x14ac:dyDescent="0.25">
      <c r="A59" s="446"/>
      <c r="C59" s="147" t="s">
        <v>1467</v>
      </c>
      <c r="F59" s="146"/>
    </row>
    <row r="60" spans="1:7" x14ac:dyDescent="0.25">
      <c r="A60" s="446"/>
      <c r="G60" s="453">
        <f t="shared" si="1"/>
        <v>0</v>
      </c>
    </row>
    <row r="61" spans="1:7" ht="27" x14ac:dyDescent="0.25">
      <c r="A61" s="446"/>
      <c r="B61" s="447" t="s">
        <v>1470</v>
      </c>
      <c r="C61" s="448" t="s">
        <v>1503</v>
      </c>
      <c r="D61" s="449" t="s">
        <v>94</v>
      </c>
      <c r="E61" s="449">
        <v>1</v>
      </c>
      <c r="G61" s="453">
        <f t="shared" si="1"/>
        <v>0</v>
      </c>
    </row>
    <row r="62" spans="1:7" x14ac:dyDescent="0.25">
      <c r="A62" s="446"/>
      <c r="C62" s="448" t="s">
        <v>1504</v>
      </c>
      <c r="G62" s="453">
        <f t="shared" si="1"/>
        <v>0</v>
      </c>
    </row>
    <row r="63" spans="1:7" x14ac:dyDescent="0.25">
      <c r="A63" s="446"/>
      <c r="C63" s="448" t="s">
        <v>1505</v>
      </c>
      <c r="G63" s="453">
        <f t="shared" si="1"/>
        <v>0</v>
      </c>
    </row>
    <row r="64" spans="1:7" x14ac:dyDescent="0.25">
      <c r="A64" s="446"/>
      <c r="G64" s="453">
        <f t="shared" si="1"/>
        <v>0</v>
      </c>
    </row>
    <row r="65" spans="1:7" ht="40.5" x14ac:dyDescent="0.25">
      <c r="A65" s="446"/>
      <c r="B65" s="447" t="s">
        <v>1472</v>
      </c>
      <c r="C65" s="448" t="s">
        <v>1506</v>
      </c>
      <c r="D65" s="449" t="s">
        <v>94</v>
      </c>
      <c r="E65" s="449">
        <v>1</v>
      </c>
      <c r="G65" s="453">
        <f t="shared" si="1"/>
        <v>0</v>
      </c>
    </row>
    <row r="66" spans="1:7" x14ac:dyDescent="0.25">
      <c r="A66" s="446"/>
      <c r="G66" s="453">
        <f t="shared" si="1"/>
        <v>0</v>
      </c>
    </row>
    <row r="67" spans="1:7" ht="54" x14ac:dyDescent="0.25">
      <c r="A67" s="446"/>
      <c r="B67" s="447" t="s">
        <v>1474</v>
      </c>
      <c r="C67" s="448" t="s">
        <v>1507</v>
      </c>
      <c r="D67" s="449" t="s">
        <v>94</v>
      </c>
      <c r="E67" s="449">
        <v>2</v>
      </c>
      <c r="F67" s="146"/>
      <c r="G67" s="453">
        <f t="shared" si="1"/>
        <v>0</v>
      </c>
    </row>
    <row r="68" spans="1:7" x14ac:dyDescent="0.25">
      <c r="A68" s="446"/>
      <c r="C68" s="448" t="s">
        <v>1508</v>
      </c>
      <c r="F68" s="146"/>
      <c r="G68" s="453">
        <f t="shared" si="1"/>
        <v>0</v>
      </c>
    </row>
    <row r="69" spans="1:7" x14ac:dyDescent="0.25">
      <c r="A69" s="446"/>
      <c r="B69" s="447" t="s">
        <v>1509</v>
      </c>
      <c r="C69" s="448" t="s">
        <v>1510</v>
      </c>
      <c r="D69" s="449" t="s">
        <v>94</v>
      </c>
      <c r="E69" s="449">
        <v>1</v>
      </c>
      <c r="F69" s="146"/>
      <c r="G69" s="453">
        <f t="shared" si="1"/>
        <v>0</v>
      </c>
    </row>
    <row r="70" spans="1:7" x14ac:dyDescent="0.25">
      <c r="A70" s="446"/>
      <c r="B70" s="447" t="s">
        <v>1511</v>
      </c>
      <c r="C70" s="448" t="s">
        <v>1512</v>
      </c>
      <c r="D70" s="449" t="s">
        <v>94</v>
      </c>
      <c r="E70" s="449">
        <v>1</v>
      </c>
      <c r="F70" s="146"/>
      <c r="G70" s="453">
        <f t="shared" si="1"/>
        <v>0</v>
      </c>
    </row>
    <row r="71" spans="1:7" x14ac:dyDescent="0.25">
      <c r="A71" s="446"/>
      <c r="F71" s="146"/>
      <c r="G71" s="453">
        <f t="shared" si="1"/>
        <v>0</v>
      </c>
    </row>
    <row r="72" spans="1:7" ht="40.5" x14ac:dyDescent="0.25">
      <c r="A72" s="446"/>
      <c r="B72" s="447" t="s">
        <v>1478</v>
      </c>
      <c r="C72" s="448" t="s">
        <v>1513</v>
      </c>
      <c r="D72" s="449" t="s">
        <v>94</v>
      </c>
      <c r="E72" s="449">
        <v>1</v>
      </c>
      <c r="G72" s="453">
        <f t="shared" si="1"/>
        <v>0</v>
      </c>
    </row>
    <row r="73" spans="1:7" x14ac:dyDescent="0.25">
      <c r="A73" s="446"/>
      <c r="C73" s="448" t="s">
        <v>1514</v>
      </c>
      <c r="G73" s="453">
        <f t="shared" si="1"/>
        <v>0</v>
      </c>
    </row>
    <row r="74" spans="1:7" x14ac:dyDescent="0.25">
      <c r="A74" s="446"/>
      <c r="G74" s="453">
        <f t="shared" si="1"/>
        <v>0</v>
      </c>
    </row>
    <row r="75" spans="1:7" ht="27" x14ac:dyDescent="0.25">
      <c r="A75" s="446"/>
      <c r="B75" s="447" t="s">
        <v>1480</v>
      </c>
      <c r="C75" s="448" t="s">
        <v>1515</v>
      </c>
      <c r="D75" s="449" t="s">
        <v>94</v>
      </c>
      <c r="E75" s="449">
        <v>2</v>
      </c>
      <c r="G75" s="453">
        <f t="shared" si="1"/>
        <v>0</v>
      </c>
    </row>
    <row r="76" spans="1:7" x14ac:dyDescent="0.25">
      <c r="A76" s="446"/>
      <c r="C76" s="448" t="s">
        <v>1514</v>
      </c>
      <c r="G76" s="453">
        <f t="shared" si="1"/>
        <v>0</v>
      </c>
    </row>
    <row r="77" spans="1:7" x14ac:dyDescent="0.25">
      <c r="A77" s="446"/>
      <c r="G77" s="453">
        <f t="shared" si="1"/>
        <v>0</v>
      </c>
    </row>
    <row r="78" spans="1:7" ht="27" x14ac:dyDescent="0.25">
      <c r="A78" s="446"/>
      <c r="B78" s="447" t="s">
        <v>1482</v>
      </c>
      <c r="C78" s="448" t="s">
        <v>1516</v>
      </c>
      <c r="D78" s="449" t="s">
        <v>94</v>
      </c>
      <c r="E78" s="449">
        <v>4</v>
      </c>
      <c r="G78" s="453">
        <f t="shared" si="1"/>
        <v>0</v>
      </c>
    </row>
    <row r="79" spans="1:7" x14ac:dyDescent="0.25">
      <c r="A79" s="446"/>
      <c r="B79" s="447" t="s">
        <v>1517</v>
      </c>
      <c r="C79" s="448" t="s">
        <v>1510</v>
      </c>
      <c r="D79" s="449" t="s">
        <v>94</v>
      </c>
      <c r="E79" s="449">
        <v>2</v>
      </c>
      <c r="G79" s="453">
        <f t="shared" si="1"/>
        <v>0</v>
      </c>
    </row>
    <row r="80" spans="1:7" x14ac:dyDescent="0.25">
      <c r="A80" s="446"/>
      <c r="B80" s="447" t="s">
        <v>1518</v>
      </c>
      <c r="C80" s="448" t="s">
        <v>1512</v>
      </c>
      <c r="D80" s="449" t="s">
        <v>94</v>
      </c>
      <c r="E80" s="449">
        <v>6</v>
      </c>
      <c r="G80" s="453">
        <f t="shared" si="1"/>
        <v>0</v>
      </c>
    </row>
    <row r="81" spans="1:7" x14ac:dyDescent="0.25">
      <c r="A81" s="446"/>
      <c r="G81" s="453">
        <f t="shared" si="1"/>
        <v>0</v>
      </c>
    </row>
    <row r="82" spans="1:7" x14ac:dyDescent="0.25">
      <c r="A82" s="446"/>
      <c r="G82" s="453">
        <f t="shared" si="1"/>
        <v>0</v>
      </c>
    </row>
    <row r="83" spans="1:7" ht="54" x14ac:dyDescent="0.25">
      <c r="A83" s="446"/>
      <c r="B83" s="447" t="s">
        <v>1484</v>
      </c>
      <c r="C83" s="448" t="s">
        <v>1519</v>
      </c>
      <c r="D83" s="449" t="s">
        <v>94</v>
      </c>
      <c r="E83" s="449">
        <v>5</v>
      </c>
      <c r="G83" s="453">
        <f t="shared" si="1"/>
        <v>0</v>
      </c>
    </row>
    <row r="84" spans="1:7" x14ac:dyDescent="0.25">
      <c r="A84" s="446"/>
      <c r="G84" s="453">
        <f t="shared" si="1"/>
        <v>0</v>
      </c>
    </row>
    <row r="85" spans="1:7" ht="54" x14ac:dyDescent="0.25">
      <c r="A85" s="446"/>
      <c r="B85" s="447" t="s">
        <v>1486</v>
      </c>
      <c r="C85" s="448" t="s">
        <v>1520</v>
      </c>
      <c r="D85" s="449" t="s">
        <v>94</v>
      </c>
      <c r="E85" s="449">
        <v>8</v>
      </c>
      <c r="G85" s="453">
        <f t="shared" si="1"/>
        <v>0</v>
      </c>
    </row>
    <row r="86" spans="1:7" x14ac:dyDescent="0.25">
      <c r="A86" s="446"/>
      <c r="G86" s="453">
        <f t="shared" si="1"/>
        <v>0</v>
      </c>
    </row>
    <row r="87" spans="1:7" ht="54" x14ac:dyDescent="0.25">
      <c r="A87" s="446"/>
      <c r="B87" s="447" t="s">
        <v>1488</v>
      </c>
      <c r="C87" s="448" t="s">
        <v>1521</v>
      </c>
      <c r="D87" s="449" t="s">
        <v>94</v>
      </c>
      <c r="E87" s="449">
        <v>2</v>
      </c>
      <c r="G87" s="453">
        <f t="shared" si="1"/>
        <v>0</v>
      </c>
    </row>
    <row r="88" spans="1:7" x14ac:dyDescent="0.25">
      <c r="A88" s="446"/>
      <c r="G88" s="453">
        <f t="shared" si="1"/>
        <v>0</v>
      </c>
    </row>
    <row r="89" spans="1:7" ht="54" x14ac:dyDescent="0.25">
      <c r="A89" s="446"/>
      <c r="B89" s="447" t="s">
        <v>1522</v>
      </c>
      <c r="C89" s="448" t="s">
        <v>1523</v>
      </c>
      <c r="D89" s="449" t="s">
        <v>94</v>
      </c>
      <c r="E89" s="449">
        <v>4</v>
      </c>
      <c r="G89" s="453">
        <f t="shared" si="1"/>
        <v>0</v>
      </c>
    </row>
    <row r="90" spans="1:7" x14ac:dyDescent="0.25">
      <c r="A90" s="446"/>
      <c r="G90" s="453">
        <f t="shared" si="1"/>
        <v>0</v>
      </c>
    </row>
    <row r="91" spans="1:7" ht="54" x14ac:dyDescent="0.25">
      <c r="A91" s="446"/>
      <c r="B91" s="447" t="s">
        <v>1524</v>
      </c>
      <c r="C91" s="448" t="s">
        <v>1525</v>
      </c>
      <c r="D91" s="449" t="s">
        <v>94</v>
      </c>
      <c r="E91" s="449">
        <v>3</v>
      </c>
      <c r="G91" s="453">
        <f t="shared" si="1"/>
        <v>0</v>
      </c>
    </row>
    <row r="92" spans="1:7" x14ac:dyDescent="0.25">
      <c r="A92" s="446"/>
      <c r="G92" s="453">
        <f t="shared" si="1"/>
        <v>0</v>
      </c>
    </row>
    <row r="93" spans="1:7" ht="54" x14ac:dyDescent="0.25">
      <c r="A93" s="446"/>
      <c r="B93" s="447" t="s">
        <v>1526</v>
      </c>
      <c r="C93" s="448" t="s">
        <v>1527</v>
      </c>
      <c r="D93" s="449" t="s">
        <v>94</v>
      </c>
      <c r="E93" s="449">
        <v>1</v>
      </c>
      <c r="G93" s="453">
        <f t="shared" si="1"/>
        <v>0</v>
      </c>
    </row>
    <row r="94" spans="1:7" x14ac:dyDescent="0.25">
      <c r="A94" s="446"/>
      <c r="C94" s="448" t="s">
        <v>1528</v>
      </c>
      <c r="G94" s="453">
        <f t="shared" si="1"/>
        <v>0</v>
      </c>
    </row>
    <row r="95" spans="1:7" x14ac:dyDescent="0.25">
      <c r="A95" s="446"/>
      <c r="G95" s="453">
        <f t="shared" si="1"/>
        <v>0</v>
      </c>
    </row>
    <row r="96" spans="1:7" ht="54" x14ac:dyDescent="0.25">
      <c r="A96" s="446"/>
      <c r="B96" s="447" t="s">
        <v>1529</v>
      </c>
      <c r="C96" s="448" t="s">
        <v>1530</v>
      </c>
      <c r="D96" s="449" t="s">
        <v>1476</v>
      </c>
      <c r="E96" s="449">
        <v>12</v>
      </c>
      <c r="G96" s="453">
        <f t="shared" si="1"/>
        <v>0</v>
      </c>
    </row>
    <row r="97" spans="1:7" x14ac:dyDescent="0.25">
      <c r="A97" s="446"/>
      <c r="G97" s="453">
        <f t="shared" si="1"/>
        <v>0</v>
      </c>
    </row>
    <row r="98" spans="1:7" ht="57" customHeight="1" x14ac:dyDescent="0.25">
      <c r="A98" s="446"/>
      <c r="B98" s="447" t="s">
        <v>1531</v>
      </c>
      <c r="C98" s="448" t="s">
        <v>1532</v>
      </c>
      <c r="D98" s="449" t="s">
        <v>1476</v>
      </c>
      <c r="E98" s="449">
        <v>12</v>
      </c>
      <c r="G98" s="453">
        <f t="shared" si="1"/>
        <v>0</v>
      </c>
    </row>
    <row r="99" spans="1:7" x14ac:dyDescent="0.25">
      <c r="A99" s="446"/>
      <c r="G99" s="453">
        <f t="shared" si="1"/>
        <v>0</v>
      </c>
    </row>
    <row r="100" spans="1:7" ht="54" x14ac:dyDescent="0.25">
      <c r="A100" s="446"/>
      <c r="B100" s="447" t="s">
        <v>1533</v>
      </c>
      <c r="C100" s="448" t="s">
        <v>1530</v>
      </c>
      <c r="D100" s="449" t="s">
        <v>1476</v>
      </c>
      <c r="E100" s="449">
        <v>20</v>
      </c>
      <c r="G100" s="453">
        <f t="shared" si="1"/>
        <v>0</v>
      </c>
    </row>
    <row r="101" spans="1:7" x14ac:dyDescent="0.25">
      <c r="A101" s="446"/>
      <c r="B101" s="447" t="s">
        <v>1534</v>
      </c>
      <c r="C101" s="448" t="s">
        <v>1535</v>
      </c>
      <c r="D101" s="449" t="s">
        <v>1476</v>
      </c>
      <c r="E101" s="449">
        <v>6</v>
      </c>
      <c r="G101" s="453">
        <f t="shared" si="1"/>
        <v>0</v>
      </c>
    </row>
    <row r="102" spans="1:7" x14ac:dyDescent="0.25">
      <c r="A102" s="446"/>
      <c r="B102" s="447" t="s">
        <v>1536</v>
      </c>
      <c r="C102" s="448" t="s">
        <v>1537</v>
      </c>
      <c r="D102" s="449" t="s">
        <v>1476</v>
      </c>
      <c r="E102" s="449">
        <v>15</v>
      </c>
      <c r="G102" s="453">
        <f t="shared" si="1"/>
        <v>0</v>
      </c>
    </row>
    <row r="103" spans="1:7" x14ac:dyDescent="0.25">
      <c r="A103" s="446"/>
      <c r="G103" s="453">
        <f t="shared" si="1"/>
        <v>0</v>
      </c>
    </row>
    <row r="104" spans="1:7" ht="67.5" x14ac:dyDescent="0.25">
      <c r="A104" s="446"/>
      <c r="B104" s="447" t="s">
        <v>1538</v>
      </c>
      <c r="C104" s="448" t="s">
        <v>1539</v>
      </c>
      <c r="D104" s="449" t="s">
        <v>1476</v>
      </c>
      <c r="E104" s="449">
        <v>20</v>
      </c>
      <c r="G104" s="453">
        <f t="shared" si="1"/>
        <v>0</v>
      </c>
    </row>
    <row r="105" spans="1:7" x14ac:dyDescent="0.25">
      <c r="A105" s="446"/>
      <c r="B105" s="447" t="s">
        <v>1540</v>
      </c>
      <c r="C105" s="448" t="s">
        <v>1541</v>
      </c>
      <c r="D105" s="449" t="s">
        <v>1476</v>
      </c>
      <c r="E105" s="449">
        <v>6</v>
      </c>
      <c r="G105" s="453">
        <f t="shared" si="1"/>
        <v>0</v>
      </c>
    </row>
    <row r="106" spans="1:7" x14ac:dyDescent="0.25">
      <c r="A106" s="446"/>
      <c r="B106" s="447" t="s">
        <v>1542</v>
      </c>
      <c r="C106" s="448" t="s">
        <v>1543</v>
      </c>
      <c r="D106" s="449" t="s">
        <v>1476</v>
      </c>
      <c r="E106" s="449">
        <v>15</v>
      </c>
      <c r="G106" s="453">
        <f t="shared" si="1"/>
        <v>0</v>
      </c>
    </row>
    <row r="107" spans="1:7" x14ac:dyDescent="0.25">
      <c r="A107" s="446"/>
      <c r="G107" s="453">
        <f t="shared" si="1"/>
        <v>0</v>
      </c>
    </row>
    <row r="108" spans="1:7" ht="40.5" x14ac:dyDescent="0.25">
      <c r="A108" s="446"/>
      <c r="B108" s="447" t="s">
        <v>1544</v>
      </c>
      <c r="C108" s="448" t="s">
        <v>1545</v>
      </c>
      <c r="D108" s="449" t="s">
        <v>135</v>
      </c>
      <c r="E108" s="449">
        <v>19</v>
      </c>
      <c r="G108" s="453">
        <f t="shared" ref="G108:G124" si="2">E108*F108</f>
        <v>0</v>
      </c>
    </row>
    <row r="109" spans="1:7" x14ac:dyDescent="0.25">
      <c r="A109" s="446"/>
      <c r="G109" s="453">
        <f t="shared" si="2"/>
        <v>0</v>
      </c>
    </row>
    <row r="110" spans="1:7" ht="54" x14ac:dyDescent="0.25">
      <c r="A110" s="446"/>
      <c r="B110" s="447" t="s">
        <v>1546</v>
      </c>
      <c r="C110" s="448" t="s">
        <v>1547</v>
      </c>
      <c r="D110" s="449" t="s">
        <v>1453</v>
      </c>
      <c r="E110" s="449">
        <v>1</v>
      </c>
      <c r="F110" s="222" t="s">
        <v>2304</v>
      </c>
    </row>
    <row r="111" spans="1:7" x14ac:dyDescent="0.25">
      <c r="A111" s="446"/>
      <c r="F111" s="146"/>
      <c r="G111" s="453">
        <f t="shared" si="2"/>
        <v>0</v>
      </c>
    </row>
    <row r="112" spans="1:7" ht="54" x14ac:dyDescent="0.25">
      <c r="A112" s="446"/>
      <c r="B112" s="447" t="s">
        <v>1548</v>
      </c>
      <c r="C112" s="448" t="s">
        <v>1549</v>
      </c>
      <c r="D112" s="449" t="s">
        <v>1550</v>
      </c>
      <c r="E112" s="449">
        <v>32</v>
      </c>
      <c r="F112" s="146"/>
      <c r="G112" s="453">
        <f t="shared" si="2"/>
        <v>0</v>
      </c>
    </row>
    <row r="113" spans="1:7" x14ac:dyDescent="0.25">
      <c r="A113" s="446"/>
      <c r="G113" s="453">
        <f t="shared" si="2"/>
        <v>0</v>
      </c>
    </row>
    <row r="114" spans="1:7" ht="27" x14ac:dyDescent="0.25">
      <c r="A114" s="446"/>
      <c r="B114" s="447" t="s">
        <v>1551</v>
      </c>
      <c r="C114" s="448" t="s">
        <v>1552</v>
      </c>
      <c r="D114" s="449" t="s">
        <v>1453</v>
      </c>
      <c r="E114" s="449">
        <v>1</v>
      </c>
      <c r="F114" s="146"/>
      <c r="G114" s="453">
        <f t="shared" si="2"/>
        <v>0</v>
      </c>
    </row>
    <row r="115" spans="1:7" x14ac:dyDescent="0.25">
      <c r="A115" s="446"/>
      <c r="F115" s="146"/>
      <c r="G115" s="453">
        <f t="shared" si="2"/>
        <v>0</v>
      </c>
    </row>
    <row r="116" spans="1:7" x14ac:dyDescent="0.25">
      <c r="A116" s="446"/>
      <c r="B116" s="447" t="s">
        <v>1553</v>
      </c>
      <c r="C116" s="448" t="s">
        <v>1483</v>
      </c>
      <c r="D116" s="449" t="s">
        <v>1453</v>
      </c>
      <c r="E116" s="449">
        <v>1</v>
      </c>
      <c r="F116" s="222" t="s">
        <v>2304</v>
      </c>
    </row>
    <row r="117" spans="1:7" x14ac:dyDescent="0.25">
      <c r="A117" s="446"/>
      <c r="F117" s="146"/>
      <c r="G117" s="453">
        <f t="shared" si="2"/>
        <v>0</v>
      </c>
    </row>
    <row r="118" spans="1:7" ht="27" x14ac:dyDescent="0.25">
      <c r="A118" s="446"/>
      <c r="B118" s="447" t="s">
        <v>1554</v>
      </c>
      <c r="C118" s="448" t="s">
        <v>1555</v>
      </c>
      <c r="D118" s="449" t="s">
        <v>94</v>
      </c>
      <c r="E118" s="449">
        <v>1</v>
      </c>
      <c r="F118" s="222" t="s">
        <v>2304</v>
      </c>
      <c r="G118" s="455"/>
    </row>
    <row r="119" spans="1:7" x14ac:dyDescent="0.25">
      <c r="A119" s="446"/>
      <c r="G119" s="453">
        <f t="shared" si="2"/>
        <v>0</v>
      </c>
    </row>
    <row r="120" spans="1:7" ht="27" x14ac:dyDescent="0.25">
      <c r="A120" s="446"/>
      <c r="B120" s="447" t="s">
        <v>1556</v>
      </c>
      <c r="C120" s="448" t="s">
        <v>1485</v>
      </c>
      <c r="D120" s="449" t="s">
        <v>1453</v>
      </c>
      <c r="E120" s="449">
        <v>1</v>
      </c>
      <c r="F120" s="222" t="s">
        <v>2304</v>
      </c>
      <c r="G120" s="455"/>
    </row>
    <row r="121" spans="1:7" x14ac:dyDescent="0.25">
      <c r="A121" s="446"/>
      <c r="G121" s="453">
        <f t="shared" si="2"/>
        <v>0</v>
      </c>
    </row>
    <row r="122" spans="1:7" ht="27" x14ac:dyDescent="0.25">
      <c r="A122" s="446"/>
      <c r="B122" s="447" t="s">
        <v>1557</v>
      </c>
      <c r="C122" s="448" t="s">
        <v>2303</v>
      </c>
      <c r="D122" s="449" t="s">
        <v>1487</v>
      </c>
      <c r="E122" s="449">
        <v>5</v>
      </c>
      <c r="G122" s="453">
        <f>SUM(G41:G121)*0.05</f>
        <v>0</v>
      </c>
    </row>
    <row r="123" spans="1:7" x14ac:dyDescent="0.25">
      <c r="A123" s="446"/>
      <c r="G123" s="453">
        <f t="shared" si="2"/>
        <v>0</v>
      </c>
    </row>
    <row r="124" spans="1:7" x14ac:dyDescent="0.25">
      <c r="A124" s="446"/>
      <c r="G124" s="453">
        <f t="shared" si="2"/>
        <v>0</v>
      </c>
    </row>
    <row r="125" spans="1:7" ht="17.25" thickBot="1" x14ac:dyDescent="0.35">
      <c r="A125" s="461"/>
      <c r="B125" s="457"/>
      <c r="C125" s="458" t="s">
        <v>1559</v>
      </c>
      <c r="D125" s="459"/>
      <c r="E125" s="459"/>
      <c r="F125" s="148"/>
      <c r="G125" s="462">
        <f>SUM(G41:G124)</f>
        <v>0</v>
      </c>
    </row>
    <row r="126" spans="1:7" x14ac:dyDescent="0.25">
      <c r="A126" s="446"/>
    </row>
    <row r="127" spans="1:7" ht="33" x14ac:dyDescent="0.3">
      <c r="A127" s="451" t="s">
        <v>1560</v>
      </c>
      <c r="B127" s="441"/>
      <c r="C127" s="452" t="s">
        <v>1561</v>
      </c>
      <c r="D127" s="443"/>
      <c r="E127" s="443"/>
      <c r="F127" s="143"/>
      <c r="G127" s="444"/>
    </row>
    <row r="128" spans="1:7" ht="40.5" x14ac:dyDescent="0.25">
      <c r="A128" s="446"/>
      <c r="C128" s="448" t="s">
        <v>2819</v>
      </c>
    </row>
    <row r="129" spans="1:7" x14ac:dyDescent="0.25">
      <c r="A129" s="454"/>
      <c r="B129" s="447" t="s">
        <v>1456</v>
      </c>
      <c r="C129" s="448" t="s">
        <v>1562</v>
      </c>
      <c r="D129" s="449" t="s">
        <v>1329</v>
      </c>
      <c r="E129" s="463">
        <v>10</v>
      </c>
      <c r="F129" s="146"/>
      <c r="G129" s="453">
        <f>E129*F129</f>
        <v>0</v>
      </c>
    </row>
    <row r="130" spans="1:7" ht="51" x14ac:dyDescent="0.25">
      <c r="A130" s="454"/>
      <c r="C130" s="477" t="s">
        <v>2901</v>
      </c>
      <c r="E130" s="463"/>
      <c r="F130" s="146"/>
    </row>
    <row r="131" spans="1:7" ht="67.5" x14ac:dyDescent="0.25">
      <c r="A131" s="446"/>
      <c r="B131" s="447" t="s">
        <v>1459</v>
      </c>
      <c r="C131" s="464" t="s">
        <v>1563</v>
      </c>
      <c r="D131" s="465"/>
      <c r="E131" s="465"/>
      <c r="F131" s="146"/>
      <c r="G131" s="466" t="s">
        <v>1564</v>
      </c>
    </row>
    <row r="132" spans="1:7" ht="51.75" customHeight="1" x14ac:dyDescent="0.25">
      <c r="A132" s="446"/>
      <c r="C132" s="147" t="s">
        <v>1467</v>
      </c>
      <c r="F132" s="146"/>
    </row>
    <row r="133" spans="1:7" ht="54" x14ac:dyDescent="0.25">
      <c r="A133" s="446"/>
      <c r="B133" s="447" t="s">
        <v>1461</v>
      </c>
      <c r="C133" s="464" t="s">
        <v>1565</v>
      </c>
      <c r="D133" s="465"/>
      <c r="E133" s="465"/>
      <c r="F133" s="146"/>
      <c r="G133" s="466" t="s">
        <v>1564</v>
      </c>
    </row>
    <row r="134" spans="1:7" ht="49.5" customHeight="1" x14ac:dyDescent="0.25">
      <c r="A134" s="446"/>
      <c r="C134" s="147" t="s">
        <v>1467</v>
      </c>
      <c r="F134" s="146"/>
    </row>
    <row r="135" spans="1:7" ht="54" x14ac:dyDescent="0.25">
      <c r="A135" s="446"/>
      <c r="B135" s="447" t="s">
        <v>1463</v>
      </c>
      <c r="C135" s="464" t="s">
        <v>1566</v>
      </c>
      <c r="D135" s="465"/>
      <c r="E135" s="465"/>
      <c r="F135" s="146"/>
      <c r="G135" s="466" t="s">
        <v>1564</v>
      </c>
    </row>
    <row r="136" spans="1:7" ht="51.75" customHeight="1" x14ac:dyDescent="0.25">
      <c r="A136" s="446"/>
      <c r="C136" s="147" t="s">
        <v>1467</v>
      </c>
      <c r="F136" s="146"/>
    </row>
    <row r="137" spans="1:7" x14ac:dyDescent="0.25">
      <c r="A137" s="446"/>
      <c r="G137" s="453">
        <f t="shared" ref="G137:G205" si="3">E137*F137</f>
        <v>0</v>
      </c>
    </row>
    <row r="138" spans="1:7" x14ac:dyDescent="0.25">
      <c r="A138" s="446"/>
      <c r="B138" s="447" t="s">
        <v>1468</v>
      </c>
      <c r="C138" s="448" t="s">
        <v>1567</v>
      </c>
      <c r="D138" s="449" t="s">
        <v>1329</v>
      </c>
      <c r="E138" s="463">
        <v>15</v>
      </c>
      <c r="F138" s="146"/>
      <c r="G138" s="453">
        <f t="shared" si="3"/>
        <v>0</v>
      </c>
    </row>
    <row r="139" spans="1:7" ht="51" x14ac:dyDescent="0.25">
      <c r="A139" s="454"/>
      <c r="C139" s="477" t="s">
        <v>2902</v>
      </c>
      <c r="E139" s="463"/>
      <c r="F139" s="146"/>
    </row>
    <row r="140" spans="1:7" ht="54" x14ac:dyDescent="0.25">
      <c r="A140" s="446"/>
      <c r="B140" s="447" t="s">
        <v>1568</v>
      </c>
      <c r="C140" s="448" t="s">
        <v>1569</v>
      </c>
      <c r="G140" s="453" t="s">
        <v>1570</v>
      </c>
    </row>
    <row r="141" spans="1:7" x14ac:dyDescent="0.25">
      <c r="A141" s="446"/>
      <c r="G141" s="453">
        <f t="shared" si="3"/>
        <v>0</v>
      </c>
    </row>
    <row r="142" spans="1:7" ht="54" x14ac:dyDescent="0.25">
      <c r="A142" s="446"/>
      <c r="B142" s="447" t="s">
        <v>1571</v>
      </c>
      <c r="C142" s="448" t="s">
        <v>1572</v>
      </c>
      <c r="G142" s="453" t="s">
        <v>1570</v>
      </c>
    </row>
    <row r="143" spans="1:7" ht="54.75" customHeight="1" x14ac:dyDescent="0.25">
      <c r="A143" s="446"/>
      <c r="C143" s="147" t="s">
        <v>1467</v>
      </c>
      <c r="F143" s="146"/>
    </row>
    <row r="144" spans="1:7" x14ac:dyDescent="0.25">
      <c r="A144" s="446"/>
      <c r="G144" s="453">
        <f t="shared" si="3"/>
        <v>0</v>
      </c>
    </row>
    <row r="145" spans="1:7" ht="27" x14ac:dyDescent="0.25">
      <c r="A145" s="446"/>
      <c r="B145" s="447" t="s">
        <v>1470</v>
      </c>
      <c r="C145" s="464" t="s">
        <v>1573</v>
      </c>
      <c r="D145" s="449" t="s">
        <v>1329</v>
      </c>
      <c r="E145" s="463">
        <v>1</v>
      </c>
      <c r="F145" s="146"/>
      <c r="G145" s="453">
        <f t="shared" si="3"/>
        <v>0</v>
      </c>
    </row>
    <row r="146" spans="1:7" x14ac:dyDescent="0.25">
      <c r="A146" s="446"/>
      <c r="G146" s="453">
        <f t="shared" si="3"/>
        <v>0</v>
      </c>
    </row>
    <row r="147" spans="1:7" ht="54" x14ac:dyDescent="0.25">
      <c r="A147" s="446"/>
      <c r="B147" s="447" t="s">
        <v>1574</v>
      </c>
      <c r="C147" s="448" t="s">
        <v>1572</v>
      </c>
      <c r="G147" s="453" t="s">
        <v>1575</v>
      </c>
    </row>
    <row r="148" spans="1:7" ht="49.5" customHeight="1" x14ac:dyDescent="0.25">
      <c r="A148" s="446"/>
      <c r="C148" s="147" t="s">
        <v>1467</v>
      </c>
      <c r="F148" s="146"/>
    </row>
    <row r="149" spans="1:7" x14ac:dyDescent="0.25">
      <c r="A149" s="446"/>
      <c r="G149" s="453">
        <f t="shared" si="3"/>
        <v>0</v>
      </c>
    </row>
    <row r="150" spans="1:7" ht="27" x14ac:dyDescent="0.25">
      <c r="A150" s="446"/>
      <c r="B150" s="447" t="s">
        <v>1472</v>
      </c>
      <c r="C150" s="467" t="s">
        <v>1576</v>
      </c>
      <c r="D150" s="463" t="s">
        <v>1329</v>
      </c>
      <c r="E150" s="463">
        <v>2</v>
      </c>
      <c r="G150" s="453">
        <f t="shared" si="3"/>
        <v>0</v>
      </c>
    </row>
    <row r="151" spans="1:7" x14ac:dyDescent="0.25">
      <c r="A151" s="446"/>
      <c r="G151" s="453">
        <f t="shared" si="3"/>
        <v>0</v>
      </c>
    </row>
    <row r="152" spans="1:7" ht="40.5" x14ac:dyDescent="0.25">
      <c r="A152" s="446"/>
      <c r="B152" s="447" t="s">
        <v>1577</v>
      </c>
      <c r="C152" s="448" t="s">
        <v>1578</v>
      </c>
      <c r="D152" s="449" t="s">
        <v>94</v>
      </c>
      <c r="E152" s="449">
        <v>2</v>
      </c>
      <c r="G152" s="453" t="s">
        <v>1579</v>
      </c>
    </row>
    <row r="153" spans="1:7" ht="60" customHeight="1" x14ac:dyDescent="0.25">
      <c r="A153" s="446"/>
      <c r="C153" s="147" t="s">
        <v>1467</v>
      </c>
      <c r="F153" s="146"/>
    </row>
    <row r="154" spans="1:7" x14ac:dyDescent="0.25">
      <c r="A154" s="446"/>
      <c r="G154" s="453">
        <f t="shared" si="3"/>
        <v>0</v>
      </c>
    </row>
    <row r="155" spans="1:7" ht="40.5" x14ac:dyDescent="0.25">
      <c r="A155" s="446"/>
      <c r="B155" s="447" t="s">
        <v>1580</v>
      </c>
      <c r="C155" s="448" t="s">
        <v>1581</v>
      </c>
      <c r="D155" s="449" t="s">
        <v>94</v>
      </c>
      <c r="G155" s="453" t="s">
        <v>1579</v>
      </c>
    </row>
    <row r="156" spans="1:7" x14ac:dyDescent="0.25">
      <c r="A156" s="446"/>
      <c r="G156" s="453">
        <f t="shared" si="3"/>
        <v>0</v>
      </c>
    </row>
    <row r="157" spans="1:7" x14ac:dyDescent="0.25">
      <c r="A157" s="446"/>
      <c r="F157" s="306"/>
      <c r="G157" s="453">
        <f t="shared" si="3"/>
        <v>0</v>
      </c>
    </row>
    <row r="158" spans="1:7" ht="40.5" x14ac:dyDescent="0.25">
      <c r="A158" s="446"/>
      <c r="B158" s="447" t="s">
        <v>1474</v>
      </c>
      <c r="C158" s="448" t="s">
        <v>2810</v>
      </c>
      <c r="D158" s="449" t="s">
        <v>94</v>
      </c>
      <c r="E158" s="449">
        <v>2</v>
      </c>
      <c r="F158" s="306"/>
      <c r="G158" s="453">
        <f t="shared" si="3"/>
        <v>0</v>
      </c>
    </row>
    <row r="159" spans="1:7" ht="60" customHeight="1" x14ac:dyDescent="0.25">
      <c r="A159" s="446"/>
      <c r="C159" s="147" t="s">
        <v>1467</v>
      </c>
      <c r="F159" s="307"/>
    </row>
    <row r="160" spans="1:7" x14ac:dyDescent="0.25">
      <c r="A160" s="446"/>
      <c r="C160" s="449"/>
      <c r="F160" s="307"/>
    </row>
    <row r="161" spans="1:7" ht="27" x14ac:dyDescent="0.25">
      <c r="A161" s="446"/>
      <c r="B161" s="447" t="s">
        <v>1478</v>
      </c>
      <c r="C161" s="448" t="s">
        <v>1582</v>
      </c>
      <c r="D161" s="449" t="s">
        <v>1329</v>
      </c>
      <c r="E161" s="449">
        <v>1</v>
      </c>
      <c r="G161" s="453">
        <f t="shared" si="3"/>
        <v>0</v>
      </c>
    </row>
    <row r="162" spans="1:7" x14ac:dyDescent="0.25">
      <c r="A162" s="446"/>
      <c r="G162" s="453">
        <f t="shared" si="3"/>
        <v>0</v>
      </c>
    </row>
    <row r="163" spans="1:7" ht="45" customHeight="1" x14ac:dyDescent="0.25">
      <c r="A163" s="446"/>
      <c r="B163" s="447" t="s">
        <v>1587</v>
      </c>
      <c r="C163" s="448" t="s">
        <v>1583</v>
      </c>
      <c r="F163" s="146"/>
      <c r="G163" s="453" t="s">
        <v>1584</v>
      </c>
    </row>
    <row r="164" spans="1:7" x14ac:dyDescent="0.25">
      <c r="A164" s="446"/>
      <c r="F164" s="146"/>
    </row>
    <row r="165" spans="1:7" ht="45" customHeight="1" x14ac:dyDescent="0.25">
      <c r="A165" s="446"/>
      <c r="B165" s="447" t="s">
        <v>1589</v>
      </c>
      <c r="C165" s="448" t="s">
        <v>1585</v>
      </c>
      <c r="F165" s="146"/>
      <c r="G165" s="453" t="s">
        <v>1584</v>
      </c>
    </row>
    <row r="166" spans="1:7" x14ac:dyDescent="0.25">
      <c r="A166" s="446"/>
      <c r="G166" s="453">
        <f t="shared" si="3"/>
        <v>0</v>
      </c>
    </row>
    <row r="167" spans="1:7" ht="67.5" x14ac:dyDescent="0.25">
      <c r="A167" s="446"/>
      <c r="B167" s="447" t="s">
        <v>2811</v>
      </c>
      <c r="C167" s="448" t="s">
        <v>1586</v>
      </c>
      <c r="D167" s="449" t="s">
        <v>1476</v>
      </c>
      <c r="E167" s="449">
        <v>125</v>
      </c>
      <c r="G167" s="453">
        <f t="shared" si="3"/>
        <v>0</v>
      </c>
    </row>
    <row r="168" spans="1:7" x14ac:dyDescent="0.25">
      <c r="A168" s="446"/>
      <c r="B168" s="447" t="s">
        <v>1593</v>
      </c>
      <c r="C168" s="448" t="s">
        <v>1588</v>
      </c>
      <c r="D168" s="449" t="s">
        <v>1476</v>
      </c>
      <c r="E168" s="449">
        <v>100</v>
      </c>
      <c r="G168" s="453">
        <f t="shared" si="3"/>
        <v>0</v>
      </c>
    </row>
    <row r="169" spans="1:7" x14ac:dyDescent="0.25">
      <c r="A169" s="446"/>
      <c r="B169" s="447" t="s">
        <v>2812</v>
      </c>
      <c r="C169" s="448" t="s">
        <v>1590</v>
      </c>
      <c r="D169" s="449" t="s">
        <v>1476</v>
      </c>
      <c r="E169" s="449">
        <v>50</v>
      </c>
      <c r="G169" s="453">
        <f t="shared" si="3"/>
        <v>0</v>
      </c>
    </row>
    <row r="170" spans="1:7" x14ac:dyDescent="0.25">
      <c r="A170" s="446"/>
      <c r="B170" s="447" t="s">
        <v>2813</v>
      </c>
      <c r="C170" s="448" t="s">
        <v>1591</v>
      </c>
      <c r="D170" s="449" t="s">
        <v>1476</v>
      </c>
      <c r="E170" s="449">
        <v>45</v>
      </c>
      <c r="G170" s="453">
        <f t="shared" si="3"/>
        <v>0</v>
      </c>
    </row>
    <row r="171" spans="1:7" x14ac:dyDescent="0.25">
      <c r="A171" s="446"/>
      <c r="G171" s="453">
        <f t="shared" si="3"/>
        <v>0</v>
      </c>
    </row>
    <row r="172" spans="1:7" ht="54" x14ac:dyDescent="0.25">
      <c r="A172" s="446"/>
      <c r="B172" s="447" t="s">
        <v>1482</v>
      </c>
      <c r="C172" s="448" t="s">
        <v>1592</v>
      </c>
      <c r="D172" s="449" t="s">
        <v>1476</v>
      </c>
      <c r="E172" s="449">
        <v>100</v>
      </c>
      <c r="G172" s="453">
        <f t="shared" si="3"/>
        <v>0</v>
      </c>
    </row>
    <row r="173" spans="1:7" x14ac:dyDescent="0.25">
      <c r="A173" s="446"/>
      <c r="G173" s="453">
        <f t="shared" si="3"/>
        <v>0</v>
      </c>
    </row>
    <row r="174" spans="1:7" x14ac:dyDescent="0.25">
      <c r="A174" s="446"/>
      <c r="B174" s="447" t="s">
        <v>1517</v>
      </c>
      <c r="C174" s="448" t="s">
        <v>1594</v>
      </c>
      <c r="D174" s="449" t="s">
        <v>1476</v>
      </c>
      <c r="E174" s="449">
        <v>130</v>
      </c>
      <c r="G174" s="453">
        <f t="shared" si="3"/>
        <v>0</v>
      </c>
    </row>
    <row r="175" spans="1:7" x14ac:dyDescent="0.25">
      <c r="A175" s="446"/>
      <c r="G175" s="453">
        <f t="shared" si="3"/>
        <v>0</v>
      </c>
    </row>
    <row r="176" spans="1:7" ht="27" x14ac:dyDescent="0.25">
      <c r="A176" s="446"/>
      <c r="B176" s="447" t="s">
        <v>1484</v>
      </c>
      <c r="C176" s="448" t="s">
        <v>1595</v>
      </c>
      <c r="D176" s="449" t="s">
        <v>94</v>
      </c>
      <c r="E176" s="449">
        <v>20</v>
      </c>
      <c r="G176" s="453">
        <f t="shared" si="3"/>
        <v>0</v>
      </c>
    </row>
    <row r="177" spans="1:7" x14ac:dyDescent="0.25">
      <c r="A177" s="446"/>
      <c r="G177" s="453">
        <f t="shared" si="3"/>
        <v>0</v>
      </c>
    </row>
    <row r="178" spans="1:7" x14ac:dyDescent="0.25">
      <c r="A178" s="446"/>
      <c r="B178" s="447" t="s">
        <v>2814</v>
      </c>
      <c r="C178" s="448" t="s">
        <v>1596</v>
      </c>
      <c r="D178" s="449" t="s">
        <v>94</v>
      </c>
      <c r="E178" s="449">
        <v>18</v>
      </c>
      <c r="G178" s="453">
        <f t="shared" si="3"/>
        <v>0</v>
      </c>
    </row>
    <row r="179" spans="1:7" x14ac:dyDescent="0.25">
      <c r="A179" s="446"/>
      <c r="G179" s="453">
        <f t="shared" si="3"/>
        <v>0</v>
      </c>
    </row>
    <row r="180" spans="1:7" x14ac:dyDescent="0.25">
      <c r="A180" s="446"/>
      <c r="B180" s="447" t="s">
        <v>2815</v>
      </c>
      <c r="C180" s="448" t="s">
        <v>1510</v>
      </c>
      <c r="D180" s="449" t="s">
        <v>94</v>
      </c>
      <c r="E180" s="449">
        <v>10</v>
      </c>
      <c r="G180" s="453">
        <f t="shared" si="3"/>
        <v>0</v>
      </c>
    </row>
    <row r="181" spans="1:7" x14ac:dyDescent="0.25">
      <c r="A181" s="446"/>
    </row>
    <row r="182" spans="1:7" ht="94.5" x14ac:dyDescent="0.25">
      <c r="A182" s="446"/>
      <c r="B182" s="447" t="s">
        <v>2816</v>
      </c>
      <c r="C182" s="448" t="s">
        <v>2817</v>
      </c>
      <c r="D182" s="449" t="s">
        <v>94</v>
      </c>
      <c r="E182" s="463">
        <v>3</v>
      </c>
      <c r="G182" s="453">
        <f t="shared" si="3"/>
        <v>0</v>
      </c>
    </row>
    <row r="183" spans="1:7" x14ac:dyDescent="0.25">
      <c r="A183" s="446"/>
      <c r="G183" s="453">
        <f t="shared" si="3"/>
        <v>0</v>
      </c>
    </row>
    <row r="184" spans="1:7" ht="27" x14ac:dyDescent="0.25">
      <c r="A184" s="446"/>
      <c r="B184" s="447" t="s">
        <v>1488</v>
      </c>
      <c r="C184" s="448" t="s">
        <v>1597</v>
      </c>
      <c r="D184" s="449" t="s">
        <v>94</v>
      </c>
      <c r="E184" s="449">
        <v>1</v>
      </c>
      <c r="G184" s="453">
        <f t="shared" si="3"/>
        <v>0</v>
      </c>
    </row>
    <row r="185" spans="1:7" ht="27" x14ac:dyDescent="0.25">
      <c r="A185" s="446"/>
      <c r="C185" s="448" t="s">
        <v>1598</v>
      </c>
      <c r="G185" s="453">
        <f t="shared" si="3"/>
        <v>0</v>
      </c>
    </row>
    <row r="186" spans="1:7" ht="121.5" x14ac:dyDescent="0.25">
      <c r="A186" s="446"/>
      <c r="C186" s="448" t="s">
        <v>1599</v>
      </c>
      <c r="G186" s="453">
        <f t="shared" si="3"/>
        <v>0</v>
      </c>
    </row>
    <row r="187" spans="1:7" ht="40.5" x14ac:dyDescent="0.25">
      <c r="A187" s="446"/>
      <c r="C187" s="448" t="s">
        <v>2818</v>
      </c>
    </row>
    <row r="188" spans="1:7" ht="60" customHeight="1" x14ac:dyDescent="0.25">
      <c r="A188" s="446"/>
      <c r="C188" s="147" t="s">
        <v>1467</v>
      </c>
      <c r="F188" s="146"/>
    </row>
    <row r="189" spans="1:7" x14ac:dyDescent="0.25">
      <c r="A189" s="446"/>
      <c r="G189" s="453">
        <f t="shared" si="3"/>
        <v>0</v>
      </c>
    </row>
    <row r="190" spans="1:7" x14ac:dyDescent="0.25">
      <c r="A190" s="446"/>
      <c r="B190" s="447" t="s">
        <v>1522</v>
      </c>
      <c r="C190" s="448" t="s">
        <v>1600</v>
      </c>
      <c r="D190" s="449" t="s">
        <v>94</v>
      </c>
      <c r="E190" s="449">
        <v>1</v>
      </c>
      <c r="G190" s="453">
        <f t="shared" si="3"/>
        <v>0</v>
      </c>
    </row>
    <row r="191" spans="1:7" x14ac:dyDescent="0.25">
      <c r="A191" s="446"/>
      <c r="C191" s="448" t="s">
        <v>1601</v>
      </c>
      <c r="G191" s="453">
        <f t="shared" si="3"/>
        <v>0</v>
      </c>
    </row>
    <row r="192" spans="1:7" ht="40.5" x14ac:dyDescent="0.25">
      <c r="A192" s="446"/>
      <c r="C192" s="448" t="s">
        <v>1602</v>
      </c>
      <c r="G192" s="453">
        <f t="shared" si="3"/>
        <v>0</v>
      </c>
    </row>
    <row r="193" spans="1:7" ht="40.5" x14ac:dyDescent="0.25">
      <c r="A193" s="446"/>
      <c r="C193" s="448" t="s">
        <v>2818</v>
      </c>
    </row>
    <row r="194" spans="1:7" x14ac:dyDescent="0.25">
      <c r="A194" s="446"/>
      <c r="G194" s="453">
        <f t="shared" si="3"/>
        <v>0</v>
      </c>
    </row>
    <row r="195" spans="1:7" ht="27" x14ac:dyDescent="0.25">
      <c r="A195" s="446"/>
      <c r="B195" s="447" t="s">
        <v>1524</v>
      </c>
      <c r="C195" s="448" t="s">
        <v>1603</v>
      </c>
      <c r="D195" s="449" t="s">
        <v>1453</v>
      </c>
      <c r="E195" s="449">
        <v>1</v>
      </c>
      <c r="F195" s="146"/>
      <c r="G195" s="453">
        <f t="shared" si="3"/>
        <v>0</v>
      </c>
    </row>
    <row r="196" spans="1:7" x14ac:dyDescent="0.25">
      <c r="A196" s="446"/>
      <c r="F196" s="146"/>
      <c r="G196" s="453">
        <f t="shared" si="3"/>
        <v>0</v>
      </c>
    </row>
    <row r="197" spans="1:7" ht="54" x14ac:dyDescent="0.25">
      <c r="A197" s="446"/>
      <c r="B197" s="447" t="s">
        <v>1526</v>
      </c>
      <c r="C197" s="448" t="s">
        <v>1547</v>
      </c>
      <c r="D197" s="449" t="s">
        <v>1453</v>
      </c>
      <c r="E197" s="449">
        <v>1</v>
      </c>
      <c r="F197" s="222" t="s">
        <v>2304</v>
      </c>
    </row>
    <row r="198" spans="1:7" x14ac:dyDescent="0.25">
      <c r="A198" s="446"/>
      <c r="F198" s="233"/>
      <c r="G198" s="453">
        <f t="shared" si="3"/>
        <v>0</v>
      </c>
    </row>
    <row r="199" spans="1:7" x14ac:dyDescent="0.25">
      <c r="A199" s="446"/>
      <c r="B199" s="447" t="s">
        <v>1529</v>
      </c>
      <c r="C199" s="448" t="s">
        <v>1483</v>
      </c>
      <c r="D199" s="449" t="s">
        <v>1453</v>
      </c>
      <c r="E199" s="449">
        <v>1</v>
      </c>
      <c r="F199" s="222" t="s">
        <v>2304</v>
      </c>
    </row>
    <row r="200" spans="1:7" x14ac:dyDescent="0.25">
      <c r="A200" s="446"/>
      <c r="F200" s="234"/>
      <c r="G200" s="453">
        <f t="shared" si="3"/>
        <v>0</v>
      </c>
    </row>
    <row r="201" spans="1:7" ht="27" x14ac:dyDescent="0.25">
      <c r="A201" s="446"/>
      <c r="B201" s="447" t="s">
        <v>1531</v>
      </c>
      <c r="C201" s="448" t="s">
        <v>1485</v>
      </c>
      <c r="D201" s="449" t="s">
        <v>1453</v>
      </c>
      <c r="E201" s="449">
        <v>1</v>
      </c>
      <c r="F201" s="222" t="s">
        <v>2304</v>
      </c>
    </row>
    <row r="202" spans="1:7" x14ac:dyDescent="0.25">
      <c r="A202" s="446"/>
      <c r="G202" s="453">
        <f t="shared" si="3"/>
        <v>0</v>
      </c>
    </row>
    <row r="203" spans="1:7" ht="27" x14ac:dyDescent="0.25">
      <c r="A203" s="446"/>
      <c r="B203" s="447" t="s">
        <v>1533</v>
      </c>
      <c r="C203" s="448" t="s">
        <v>2303</v>
      </c>
      <c r="D203" s="449" t="s">
        <v>1487</v>
      </c>
      <c r="E203" s="449">
        <v>5</v>
      </c>
      <c r="G203" s="453">
        <f>SUM(G129:G202)*0.05</f>
        <v>0</v>
      </c>
    </row>
    <row r="204" spans="1:7" x14ac:dyDescent="0.25">
      <c r="A204" s="446"/>
      <c r="G204" s="453">
        <f t="shared" si="3"/>
        <v>0</v>
      </c>
    </row>
    <row r="205" spans="1:7" x14ac:dyDescent="0.25">
      <c r="A205" s="446"/>
      <c r="G205" s="453">
        <f t="shared" si="3"/>
        <v>0</v>
      </c>
    </row>
    <row r="206" spans="1:7" ht="17.25" thickBot="1" x14ac:dyDescent="0.35">
      <c r="A206" s="461"/>
      <c r="B206" s="457"/>
      <c r="C206" s="458" t="s">
        <v>1604</v>
      </c>
      <c r="D206" s="459"/>
      <c r="E206" s="459"/>
      <c r="F206" s="148"/>
      <c r="G206" s="460">
        <f>SUM(G129:G204)</f>
        <v>0</v>
      </c>
    </row>
    <row r="208" spans="1:7" ht="16.5" x14ac:dyDescent="0.3">
      <c r="A208" s="451" t="s">
        <v>1605</v>
      </c>
      <c r="B208" s="441"/>
      <c r="C208" s="452" t="s">
        <v>1606</v>
      </c>
      <c r="D208" s="443"/>
      <c r="E208" s="443"/>
      <c r="F208" s="143"/>
      <c r="G208" s="444"/>
    </row>
    <row r="209" spans="1:7" ht="40.5" x14ac:dyDescent="0.25">
      <c r="A209" s="446"/>
      <c r="C209" s="448" t="s">
        <v>2819</v>
      </c>
    </row>
    <row r="210" spans="1:7" ht="27" x14ac:dyDescent="0.25">
      <c r="A210" s="454"/>
      <c r="B210" s="447" t="s">
        <v>1451</v>
      </c>
      <c r="C210" s="448" t="s">
        <v>1607</v>
      </c>
      <c r="D210" s="449" t="s">
        <v>94</v>
      </c>
      <c r="E210" s="449">
        <v>2</v>
      </c>
      <c r="F210" s="146"/>
      <c r="G210" s="453">
        <f>E210*F210</f>
        <v>0</v>
      </c>
    </row>
    <row r="211" spans="1:7" ht="108" x14ac:dyDescent="0.25">
      <c r="A211" s="454"/>
      <c r="C211" s="448" t="s">
        <v>1608</v>
      </c>
      <c r="G211" s="453">
        <f t="shared" ref="G211:G283" si="4">E211*F211</f>
        <v>0</v>
      </c>
    </row>
    <row r="212" spans="1:7" ht="54" x14ac:dyDescent="0.25">
      <c r="A212" s="454"/>
      <c r="C212" s="448" t="s">
        <v>1609</v>
      </c>
      <c r="G212" s="453">
        <f t="shared" si="4"/>
        <v>0</v>
      </c>
    </row>
    <row r="213" spans="1:7" x14ac:dyDescent="0.25">
      <c r="A213" s="454"/>
      <c r="C213" s="448" t="s">
        <v>1610</v>
      </c>
      <c r="G213" s="453">
        <f t="shared" si="4"/>
        <v>0</v>
      </c>
    </row>
    <row r="214" spans="1:7" ht="40.5" x14ac:dyDescent="0.25">
      <c r="A214" s="454"/>
      <c r="C214" s="448" t="s">
        <v>1611</v>
      </c>
      <c r="G214" s="453">
        <f t="shared" si="4"/>
        <v>0</v>
      </c>
    </row>
    <row r="215" spans="1:7" ht="40.5" x14ac:dyDescent="0.25">
      <c r="A215" s="454"/>
      <c r="C215" s="448" t="s">
        <v>1612</v>
      </c>
      <c r="G215" s="453">
        <f t="shared" si="4"/>
        <v>0</v>
      </c>
    </row>
    <row r="216" spans="1:7" ht="54" x14ac:dyDescent="0.25">
      <c r="A216" s="454"/>
      <c r="C216" s="448" t="s">
        <v>1613</v>
      </c>
      <c r="G216" s="453">
        <f t="shared" si="4"/>
        <v>0</v>
      </c>
    </row>
    <row r="217" spans="1:7" ht="40.5" x14ac:dyDescent="0.25">
      <c r="A217" s="454"/>
      <c r="C217" s="448" t="s">
        <v>1614</v>
      </c>
      <c r="G217" s="453">
        <f t="shared" si="4"/>
        <v>0</v>
      </c>
    </row>
    <row r="218" spans="1:7" ht="27" x14ac:dyDescent="0.25">
      <c r="A218" s="454"/>
      <c r="C218" s="448" t="s">
        <v>1615</v>
      </c>
      <c r="G218" s="453">
        <f t="shared" si="4"/>
        <v>0</v>
      </c>
    </row>
    <row r="219" spans="1:7" ht="40.5" x14ac:dyDescent="0.25">
      <c r="A219" s="454"/>
      <c r="C219" s="448" t="s">
        <v>1616</v>
      </c>
      <c r="G219" s="453">
        <f t="shared" si="4"/>
        <v>0</v>
      </c>
    </row>
    <row r="220" spans="1:7" ht="60" customHeight="1" x14ac:dyDescent="0.25">
      <c r="A220" s="446"/>
      <c r="C220" s="147" t="s">
        <v>1467</v>
      </c>
      <c r="F220" s="146"/>
    </row>
    <row r="221" spans="1:7" x14ac:dyDescent="0.25">
      <c r="A221" s="446"/>
      <c r="G221" s="453">
        <f t="shared" si="4"/>
        <v>0</v>
      </c>
    </row>
    <row r="222" spans="1:7" ht="148.5" x14ac:dyDescent="0.25">
      <c r="A222" s="446"/>
      <c r="B222" s="447" t="s">
        <v>1454</v>
      </c>
      <c r="C222" s="448" t="s">
        <v>1617</v>
      </c>
      <c r="D222" s="449" t="s">
        <v>94</v>
      </c>
      <c r="E222" s="449">
        <v>3</v>
      </c>
      <c r="F222" s="146"/>
      <c r="G222" s="453">
        <f t="shared" si="4"/>
        <v>0</v>
      </c>
    </row>
    <row r="223" spans="1:7" ht="54" x14ac:dyDescent="0.25">
      <c r="A223" s="446"/>
      <c r="C223" s="448" t="s">
        <v>1618</v>
      </c>
      <c r="G223" s="453">
        <f t="shared" si="4"/>
        <v>0</v>
      </c>
    </row>
    <row r="224" spans="1:7" ht="60" customHeight="1" x14ac:dyDescent="0.25">
      <c r="A224" s="446"/>
      <c r="C224" s="147" t="s">
        <v>1467</v>
      </c>
      <c r="F224" s="146"/>
    </row>
    <row r="225" spans="1:7" x14ac:dyDescent="0.25">
      <c r="A225" s="446"/>
      <c r="G225" s="453">
        <f t="shared" si="4"/>
        <v>0</v>
      </c>
    </row>
    <row r="226" spans="1:7" ht="121.5" x14ac:dyDescent="0.25">
      <c r="A226" s="446"/>
      <c r="B226" s="447" t="s">
        <v>1456</v>
      </c>
      <c r="C226" s="448" t="s">
        <v>1619</v>
      </c>
      <c r="D226" s="449" t="s">
        <v>94</v>
      </c>
      <c r="E226" s="449">
        <v>9</v>
      </c>
      <c r="G226" s="453">
        <f t="shared" si="4"/>
        <v>0</v>
      </c>
    </row>
    <row r="227" spans="1:7" x14ac:dyDescent="0.25">
      <c r="A227" s="446"/>
      <c r="C227" s="448" t="s">
        <v>1620</v>
      </c>
      <c r="G227" s="453">
        <f t="shared" si="4"/>
        <v>0</v>
      </c>
    </row>
    <row r="228" spans="1:7" x14ac:dyDescent="0.25">
      <c r="A228" s="446"/>
      <c r="C228" s="448" t="s">
        <v>1621</v>
      </c>
      <c r="G228" s="453">
        <f t="shared" si="4"/>
        <v>0</v>
      </c>
    </row>
    <row r="229" spans="1:7" ht="27" x14ac:dyDescent="0.25">
      <c r="A229" s="446"/>
      <c r="C229" s="448" t="s">
        <v>1622</v>
      </c>
      <c r="G229" s="453">
        <f t="shared" si="4"/>
        <v>0</v>
      </c>
    </row>
    <row r="230" spans="1:7" ht="27" x14ac:dyDescent="0.25">
      <c r="A230" s="446"/>
      <c r="C230" s="448" t="s">
        <v>1623</v>
      </c>
      <c r="G230" s="453">
        <f t="shared" si="4"/>
        <v>0</v>
      </c>
    </row>
    <row r="231" spans="1:7" x14ac:dyDescent="0.25">
      <c r="A231" s="446"/>
      <c r="C231" s="448" t="s">
        <v>1624</v>
      </c>
      <c r="G231" s="453">
        <f t="shared" si="4"/>
        <v>0</v>
      </c>
    </row>
    <row r="232" spans="1:7" x14ac:dyDescent="0.25">
      <c r="A232" s="446"/>
      <c r="C232" s="448" t="s">
        <v>1625</v>
      </c>
      <c r="G232" s="453">
        <f t="shared" si="4"/>
        <v>0</v>
      </c>
    </row>
    <row r="233" spans="1:7" x14ac:dyDescent="0.25">
      <c r="A233" s="446"/>
      <c r="C233" s="448" t="s">
        <v>1626</v>
      </c>
      <c r="G233" s="453">
        <f t="shared" si="4"/>
        <v>0</v>
      </c>
    </row>
    <row r="234" spans="1:7" x14ac:dyDescent="0.25">
      <c r="A234" s="446"/>
      <c r="C234" s="448" t="s">
        <v>1627</v>
      </c>
      <c r="G234" s="453">
        <f t="shared" si="4"/>
        <v>0</v>
      </c>
    </row>
    <row r="235" spans="1:7" x14ac:dyDescent="0.25">
      <c r="A235" s="446"/>
      <c r="C235" s="448" t="s">
        <v>1628</v>
      </c>
      <c r="G235" s="453">
        <f t="shared" si="4"/>
        <v>0</v>
      </c>
    </row>
    <row r="236" spans="1:7" x14ac:dyDescent="0.25">
      <c r="A236" s="446"/>
      <c r="C236" s="448" t="s">
        <v>1629</v>
      </c>
      <c r="G236" s="453">
        <f t="shared" si="4"/>
        <v>0</v>
      </c>
    </row>
    <row r="237" spans="1:7" x14ac:dyDescent="0.25">
      <c r="A237" s="446"/>
      <c r="C237" s="448" t="s">
        <v>1630</v>
      </c>
      <c r="G237" s="453">
        <f t="shared" si="4"/>
        <v>0</v>
      </c>
    </row>
    <row r="238" spans="1:7" ht="60" customHeight="1" x14ac:dyDescent="0.25">
      <c r="A238" s="446"/>
      <c r="C238" s="147" t="s">
        <v>1467</v>
      </c>
      <c r="F238" s="146"/>
    </row>
    <row r="239" spans="1:7" x14ac:dyDescent="0.25">
      <c r="A239" s="446"/>
      <c r="G239" s="453">
        <f t="shared" si="4"/>
        <v>0</v>
      </c>
    </row>
    <row r="240" spans="1:7" ht="121.5" x14ac:dyDescent="0.25">
      <c r="A240" s="446"/>
      <c r="B240" s="447" t="s">
        <v>1468</v>
      </c>
      <c r="C240" s="448" t="s">
        <v>1631</v>
      </c>
      <c r="D240" s="449" t="s">
        <v>94</v>
      </c>
      <c r="E240" s="449">
        <v>15</v>
      </c>
      <c r="G240" s="453">
        <f t="shared" si="4"/>
        <v>0</v>
      </c>
    </row>
    <row r="241" spans="1:7" x14ac:dyDescent="0.25">
      <c r="A241" s="446"/>
      <c r="C241" s="448" t="s">
        <v>1620</v>
      </c>
      <c r="G241" s="453">
        <f t="shared" si="4"/>
        <v>0</v>
      </c>
    </row>
    <row r="242" spans="1:7" x14ac:dyDescent="0.25">
      <c r="A242" s="446"/>
      <c r="C242" s="448" t="s">
        <v>1621</v>
      </c>
      <c r="G242" s="453">
        <f t="shared" si="4"/>
        <v>0</v>
      </c>
    </row>
    <row r="243" spans="1:7" ht="27" x14ac:dyDescent="0.25">
      <c r="A243" s="446"/>
      <c r="C243" s="448" t="s">
        <v>1622</v>
      </c>
      <c r="G243" s="453">
        <f t="shared" si="4"/>
        <v>0</v>
      </c>
    </row>
    <row r="244" spans="1:7" ht="27" x14ac:dyDescent="0.25">
      <c r="A244" s="446"/>
      <c r="C244" s="448" t="s">
        <v>1623</v>
      </c>
      <c r="G244" s="453">
        <f t="shared" si="4"/>
        <v>0</v>
      </c>
    </row>
    <row r="245" spans="1:7" x14ac:dyDescent="0.25">
      <c r="A245" s="446"/>
      <c r="C245" s="448" t="s">
        <v>1624</v>
      </c>
      <c r="G245" s="453">
        <f t="shared" si="4"/>
        <v>0</v>
      </c>
    </row>
    <row r="246" spans="1:7" x14ac:dyDescent="0.25">
      <c r="A246" s="446"/>
      <c r="C246" s="448" t="s">
        <v>1625</v>
      </c>
      <c r="G246" s="453">
        <f t="shared" si="4"/>
        <v>0</v>
      </c>
    </row>
    <row r="247" spans="1:7" x14ac:dyDescent="0.25">
      <c r="A247" s="446"/>
      <c r="C247" s="448" t="s">
        <v>1626</v>
      </c>
      <c r="G247" s="453">
        <f t="shared" si="4"/>
        <v>0</v>
      </c>
    </row>
    <row r="248" spans="1:7" x14ac:dyDescent="0.25">
      <c r="A248" s="446"/>
      <c r="C248" s="448" t="s">
        <v>1627</v>
      </c>
      <c r="G248" s="453">
        <f t="shared" si="4"/>
        <v>0</v>
      </c>
    </row>
    <row r="249" spans="1:7" x14ac:dyDescent="0.25">
      <c r="A249" s="446"/>
      <c r="C249" s="448" t="s">
        <v>1628</v>
      </c>
      <c r="G249" s="453">
        <f t="shared" si="4"/>
        <v>0</v>
      </c>
    </row>
    <row r="250" spans="1:7" x14ac:dyDescent="0.25">
      <c r="A250" s="446"/>
      <c r="C250" s="448" t="s">
        <v>1629</v>
      </c>
      <c r="G250" s="453">
        <f t="shared" si="4"/>
        <v>0</v>
      </c>
    </row>
    <row r="251" spans="1:7" x14ac:dyDescent="0.25">
      <c r="A251" s="446"/>
      <c r="C251" s="448" t="s">
        <v>1630</v>
      </c>
      <c r="G251" s="453">
        <f t="shared" si="4"/>
        <v>0</v>
      </c>
    </row>
    <row r="252" spans="1:7" ht="60" customHeight="1" x14ac:dyDescent="0.25">
      <c r="A252" s="446"/>
      <c r="C252" s="147" t="s">
        <v>1467</v>
      </c>
      <c r="F252" s="146"/>
    </row>
    <row r="253" spans="1:7" x14ac:dyDescent="0.25">
      <c r="A253" s="446"/>
      <c r="G253" s="453">
        <f t="shared" si="4"/>
        <v>0</v>
      </c>
    </row>
    <row r="254" spans="1:7" ht="121.5" x14ac:dyDescent="0.25">
      <c r="A254" s="446"/>
      <c r="B254" s="447" t="s">
        <v>1470</v>
      </c>
      <c r="C254" s="448" t="s">
        <v>1632</v>
      </c>
      <c r="F254" s="331"/>
      <c r="G254" s="453">
        <f t="shared" si="4"/>
        <v>0</v>
      </c>
    </row>
    <row r="255" spans="1:7" ht="40.5" x14ac:dyDescent="0.25">
      <c r="A255" s="446"/>
      <c r="C255" s="448" t="s">
        <v>1633</v>
      </c>
      <c r="G255" s="453">
        <f t="shared" si="4"/>
        <v>0</v>
      </c>
    </row>
    <row r="256" spans="1:7" x14ac:dyDescent="0.25">
      <c r="A256" s="446"/>
      <c r="C256" s="448" t="s">
        <v>1634</v>
      </c>
      <c r="D256" s="449" t="s">
        <v>1476</v>
      </c>
      <c r="E256" s="449">
        <v>200</v>
      </c>
      <c r="F256" s="476"/>
      <c r="G256" s="453">
        <f t="shared" ref="G256" si="5">E256*F256</f>
        <v>0</v>
      </c>
    </row>
    <row r="257" spans="1:7" x14ac:dyDescent="0.25">
      <c r="A257" s="446"/>
      <c r="B257" s="447" t="s">
        <v>1574</v>
      </c>
      <c r="C257" s="448" t="s">
        <v>1635</v>
      </c>
      <c r="D257" s="449" t="s">
        <v>1476</v>
      </c>
      <c r="E257" s="449">
        <v>120</v>
      </c>
      <c r="G257" s="453">
        <f t="shared" si="4"/>
        <v>0</v>
      </c>
    </row>
    <row r="258" spans="1:7" x14ac:dyDescent="0.25">
      <c r="A258" s="446"/>
      <c r="B258" s="447" t="s">
        <v>1636</v>
      </c>
      <c r="C258" s="448" t="s">
        <v>1637</v>
      </c>
      <c r="D258" s="449" t="s">
        <v>1476</v>
      </c>
      <c r="E258" s="449">
        <v>30</v>
      </c>
      <c r="G258" s="453">
        <f t="shared" si="4"/>
        <v>0</v>
      </c>
    </row>
    <row r="259" spans="1:7" x14ac:dyDescent="0.25">
      <c r="A259" s="446"/>
      <c r="B259" s="447" t="s">
        <v>1638</v>
      </c>
      <c r="C259" s="448" t="s">
        <v>1639</v>
      </c>
      <c r="D259" s="449" t="s">
        <v>1476</v>
      </c>
      <c r="E259" s="449">
        <v>25</v>
      </c>
      <c r="G259" s="453">
        <f t="shared" si="4"/>
        <v>0</v>
      </c>
    </row>
    <row r="260" spans="1:7" x14ac:dyDescent="0.25">
      <c r="A260" s="446"/>
      <c r="B260" s="447" t="s">
        <v>1640</v>
      </c>
      <c r="C260" s="448" t="s">
        <v>1641</v>
      </c>
      <c r="D260" s="449" t="s">
        <v>1476</v>
      </c>
      <c r="E260" s="449">
        <v>30</v>
      </c>
      <c r="G260" s="453">
        <f t="shared" si="4"/>
        <v>0</v>
      </c>
    </row>
    <row r="261" spans="1:7" x14ac:dyDescent="0.25">
      <c r="A261" s="446"/>
      <c r="G261" s="453">
        <f t="shared" si="4"/>
        <v>0</v>
      </c>
    </row>
    <row r="262" spans="1:7" ht="67.5" x14ac:dyDescent="0.25">
      <c r="A262" s="446"/>
      <c r="B262" s="447" t="s">
        <v>1642</v>
      </c>
      <c r="C262" s="448" t="s">
        <v>1643</v>
      </c>
    </row>
    <row r="263" spans="1:7" x14ac:dyDescent="0.25">
      <c r="A263" s="446"/>
      <c r="C263" s="448" t="s">
        <v>1644</v>
      </c>
      <c r="G263" s="453">
        <f>(G256+G257+G258+G259+G260)*0.65</f>
        <v>0</v>
      </c>
    </row>
    <row r="264" spans="1:7" x14ac:dyDescent="0.25">
      <c r="A264" s="446"/>
    </row>
    <row r="265" spans="1:7" ht="40.5" x14ac:dyDescent="0.25">
      <c r="A265" s="446"/>
      <c r="B265" s="447" t="s">
        <v>1645</v>
      </c>
      <c r="C265" s="448" t="s">
        <v>1646</v>
      </c>
      <c r="D265" s="449" t="s">
        <v>94</v>
      </c>
      <c r="E265" s="449">
        <v>10</v>
      </c>
      <c r="G265" s="453">
        <f t="shared" si="4"/>
        <v>0</v>
      </c>
    </row>
    <row r="266" spans="1:7" x14ac:dyDescent="0.25">
      <c r="A266" s="446"/>
    </row>
    <row r="267" spans="1:7" ht="27" x14ac:dyDescent="0.25">
      <c r="A267" s="446"/>
      <c r="B267" s="447" t="s">
        <v>1472</v>
      </c>
      <c r="C267" s="448" t="s">
        <v>1647</v>
      </c>
      <c r="D267" s="449" t="s">
        <v>94</v>
      </c>
      <c r="E267" s="449">
        <v>2</v>
      </c>
      <c r="F267" s="146"/>
      <c r="G267" s="453">
        <f t="shared" si="4"/>
        <v>0</v>
      </c>
    </row>
    <row r="268" spans="1:7" x14ac:dyDescent="0.25">
      <c r="A268" s="446"/>
      <c r="F268" s="146"/>
      <c r="G268" s="453">
        <f t="shared" si="4"/>
        <v>0</v>
      </c>
    </row>
    <row r="269" spans="1:7" ht="54" x14ac:dyDescent="0.25">
      <c r="A269" s="446"/>
      <c r="B269" s="447" t="s">
        <v>1474</v>
      </c>
      <c r="C269" s="448" t="s">
        <v>1648</v>
      </c>
      <c r="D269" s="449" t="s">
        <v>1453</v>
      </c>
      <c r="E269" s="449">
        <v>1</v>
      </c>
      <c r="F269" s="146"/>
      <c r="G269" s="453">
        <f t="shared" si="4"/>
        <v>0</v>
      </c>
    </row>
    <row r="270" spans="1:7" x14ac:dyDescent="0.25">
      <c r="A270" s="446"/>
      <c r="C270" s="448" t="s">
        <v>1649</v>
      </c>
      <c r="F270" s="146"/>
      <c r="G270" s="453">
        <f t="shared" si="4"/>
        <v>0</v>
      </c>
    </row>
    <row r="271" spans="1:7" x14ac:dyDescent="0.25">
      <c r="A271" s="446"/>
      <c r="F271" s="146"/>
      <c r="G271" s="453">
        <f t="shared" si="4"/>
        <v>0</v>
      </c>
    </row>
    <row r="272" spans="1:7" ht="27" x14ac:dyDescent="0.25">
      <c r="A272" s="446"/>
      <c r="B272" s="447" t="s">
        <v>1478</v>
      </c>
      <c r="C272" s="448" t="s">
        <v>1650</v>
      </c>
      <c r="D272" s="449" t="s">
        <v>1453</v>
      </c>
      <c r="E272" s="449">
        <v>1</v>
      </c>
      <c r="F272" s="146"/>
      <c r="G272" s="453">
        <f t="shared" si="4"/>
        <v>0</v>
      </c>
    </row>
    <row r="273" spans="1:7" x14ac:dyDescent="0.25">
      <c r="A273" s="446"/>
      <c r="F273" s="146"/>
      <c r="G273" s="453">
        <f t="shared" si="4"/>
        <v>0</v>
      </c>
    </row>
    <row r="274" spans="1:7" ht="13.5" customHeight="1" x14ac:dyDescent="0.25">
      <c r="A274" s="446"/>
      <c r="B274" s="447" t="s">
        <v>1480</v>
      </c>
      <c r="C274" s="448" t="s">
        <v>1651</v>
      </c>
      <c r="D274" s="449" t="s">
        <v>94</v>
      </c>
      <c r="E274" s="449">
        <v>1</v>
      </c>
      <c r="F274" s="146"/>
      <c r="G274" s="453">
        <f t="shared" si="4"/>
        <v>0</v>
      </c>
    </row>
    <row r="275" spans="1:7" x14ac:dyDescent="0.25">
      <c r="A275" s="446"/>
      <c r="G275" s="453">
        <f t="shared" si="4"/>
        <v>0</v>
      </c>
    </row>
    <row r="276" spans="1:7" x14ac:dyDescent="0.25">
      <c r="A276" s="446"/>
      <c r="B276" s="447" t="s">
        <v>1482</v>
      </c>
      <c r="C276" s="448" t="s">
        <v>1652</v>
      </c>
      <c r="D276" s="449" t="s">
        <v>135</v>
      </c>
      <c r="E276" s="449">
        <v>8</v>
      </c>
      <c r="G276" s="453">
        <f t="shared" si="4"/>
        <v>0</v>
      </c>
    </row>
    <row r="277" spans="1:7" x14ac:dyDescent="0.25">
      <c r="A277" s="446"/>
      <c r="C277" s="448" t="s">
        <v>1653</v>
      </c>
      <c r="G277" s="453">
        <f t="shared" si="4"/>
        <v>0</v>
      </c>
    </row>
    <row r="278" spans="1:7" x14ac:dyDescent="0.25">
      <c r="A278" s="446"/>
      <c r="C278" s="448" t="s">
        <v>1654</v>
      </c>
      <c r="G278" s="453">
        <f t="shared" si="4"/>
        <v>0</v>
      </c>
    </row>
    <row r="279" spans="1:7" x14ac:dyDescent="0.25">
      <c r="A279" s="446"/>
      <c r="C279" s="448" t="s">
        <v>1655</v>
      </c>
      <c r="G279" s="453">
        <f t="shared" si="4"/>
        <v>0</v>
      </c>
    </row>
    <row r="280" spans="1:7" x14ac:dyDescent="0.25">
      <c r="A280" s="446"/>
      <c r="C280" s="448" t="s">
        <v>1656</v>
      </c>
      <c r="G280" s="453">
        <f t="shared" si="4"/>
        <v>0</v>
      </c>
    </row>
    <row r="281" spans="1:7" x14ac:dyDescent="0.25">
      <c r="A281" s="446"/>
      <c r="C281" s="448" t="s">
        <v>1657</v>
      </c>
      <c r="G281" s="453">
        <f t="shared" si="4"/>
        <v>0</v>
      </c>
    </row>
    <row r="282" spans="1:7" x14ac:dyDescent="0.25">
      <c r="A282" s="446"/>
      <c r="C282" s="448" t="s">
        <v>1658</v>
      </c>
      <c r="G282" s="453">
        <f t="shared" si="4"/>
        <v>0</v>
      </c>
    </row>
    <row r="283" spans="1:7" ht="27" x14ac:dyDescent="0.25">
      <c r="A283" s="446"/>
      <c r="C283" s="448" t="s">
        <v>1659</v>
      </c>
      <c r="G283" s="453">
        <f t="shared" si="4"/>
        <v>0</v>
      </c>
    </row>
    <row r="284" spans="1:7" x14ac:dyDescent="0.25">
      <c r="A284" s="446"/>
      <c r="C284" s="448" t="s">
        <v>1660</v>
      </c>
      <c r="G284" s="453">
        <f t="shared" ref="G284:G307" si="6">E284*F284</f>
        <v>0</v>
      </c>
    </row>
    <row r="285" spans="1:7" x14ac:dyDescent="0.25">
      <c r="A285" s="446"/>
      <c r="G285" s="453">
        <f t="shared" si="6"/>
        <v>0</v>
      </c>
    </row>
    <row r="286" spans="1:7" ht="40.5" x14ac:dyDescent="0.25">
      <c r="A286" s="446"/>
      <c r="B286" s="447" t="s">
        <v>1484</v>
      </c>
      <c r="C286" s="448" t="s">
        <v>1661</v>
      </c>
      <c r="D286" s="449" t="s">
        <v>1453</v>
      </c>
      <c r="E286" s="449">
        <v>1</v>
      </c>
      <c r="F286" s="146"/>
      <c r="G286" s="453">
        <f t="shared" si="6"/>
        <v>0</v>
      </c>
    </row>
    <row r="287" spans="1:7" x14ac:dyDescent="0.25">
      <c r="A287" s="446"/>
      <c r="F287" s="146"/>
      <c r="G287" s="453">
        <f t="shared" si="6"/>
        <v>0</v>
      </c>
    </row>
    <row r="288" spans="1:7" ht="54" x14ac:dyDescent="0.25">
      <c r="A288" s="446"/>
      <c r="B288" s="447" t="s">
        <v>1486</v>
      </c>
      <c r="C288" s="448" t="s">
        <v>1662</v>
      </c>
      <c r="D288" s="449" t="s">
        <v>1453</v>
      </c>
      <c r="E288" s="449">
        <v>1</v>
      </c>
      <c r="F288" s="222" t="s">
        <v>2304</v>
      </c>
    </row>
    <row r="289" spans="1:7" x14ac:dyDescent="0.25">
      <c r="A289" s="446"/>
      <c r="F289" s="146"/>
      <c r="G289" s="453">
        <f t="shared" si="6"/>
        <v>0</v>
      </c>
    </row>
    <row r="290" spans="1:7" ht="81" x14ac:dyDescent="0.25">
      <c r="A290" s="446"/>
      <c r="B290" s="447" t="s">
        <v>1488</v>
      </c>
      <c r="C290" s="448" t="s">
        <v>1663</v>
      </c>
      <c r="D290" s="449" t="s">
        <v>1453</v>
      </c>
      <c r="E290" s="449">
        <v>1</v>
      </c>
      <c r="F290" s="222" t="s">
        <v>2304</v>
      </c>
      <c r="G290" s="468"/>
    </row>
    <row r="291" spans="1:7" x14ac:dyDescent="0.25">
      <c r="A291" s="446"/>
      <c r="F291" s="146"/>
      <c r="G291" s="453">
        <f t="shared" si="6"/>
        <v>0</v>
      </c>
    </row>
    <row r="292" spans="1:7" ht="27" x14ac:dyDescent="0.25">
      <c r="A292" s="446"/>
      <c r="B292" s="447" t="s">
        <v>1522</v>
      </c>
      <c r="C292" s="448" t="s">
        <v>1664</v>
      </c>
      <c r="D292" s="449" t="s">
        <v>94</v>
      </c>
      <c r="E292" s="449">
        <v>1</v>
      </c>
      <c r="F292" s="222" t="s">
        <v>2304</v>
      </c>
    </row>
    <row r="293" spans="1:7" x14ac:dyDescent="0.25">
      <c r="A293" s="446"/>
      <c r="F293" s="146"/>
    </row>
    <row r="294" spans="1:7" ht="40.5" x14ac:dyDescent="0.25">
      <c r="A294" s="446"/>
      <c r="B294" s="447" t="s">
        <v>1524</v>
      </c>
      <c r="C294" s="448" t="s">
        <v>1665</v>
      </c>
      <c r="D294" s="449" t="s">
        <v>94</v>
      </c>
      <c r="E294" s="449">
        <v>1</v>
      </c>
      <c r="F294" s="146"/>
      <c r="G294" s="453">
        <f t="shared" ref="G294" si="7">E294*F294</f>
        <v>0</v>
      </c>
    </row>
    <row r="295" spans="1:7" x14ac:dyDescent="0.25">
      <c r="A295" s="446"/>
      <c r="F295" s="146"/>
    </row>
    <row r="296" spans="1:7" ht="81" x14ac:dyDescent="0.25">
      <c r="A296" s="446"/>
      <c r="B296" s="447" t="s">
        <v>1526</v>
      </c>
      <c r="C296" s="448" t="s">
        <v>1666</v>
      </c>
      <c r="D296" s="449" t="s">
        <v>94</v>
      </c>
      <c r="E296" s="449">
        <v>1</v>
      </c>
      <c r="F296" s="146"/>
      <c r="G296" s="453">
        <f t="shared" ref="G296" si="8">E296*F296</f>
        <v>0</v>
      </c>
    </row>
    <row r="297" spans="1:7" x14ac:dyDescent="0.25">
      <c r="A297" s="446"/>
      <c r="F297" s="146"/>
    </row>
    <row r="298" spans="1:7" ht="40.5" x14ac:dyDescent="0.25">
      <c r="A298" s="446"/>
      <c r="B298" s="447" t="s">
        <v>1529</v>
      </c>
      <c r="C298" s="448" t="s">
        <v>1667</v>
      </c>
      <c r="D298" s="449" t="s">
        <v>94</v>
      </c>
      <c r="E298" s="449">
        <v>1</v>
      </c>
      <c r="F298" s="222" t="s">
        <v>2304</v>
      </c>
    </row>
    <row r="299" spans="1:7" x14ac:dyDescent="0.25">
      <c r="A299" s="446"/>
      <c r="F299" s="146"/>
    </row>
    <row r="300" spans="1:7" ht="40.5" x14ac:dyDescent="0.25">
      <c r="A300" s="446"/>
      <c r="B300" s="447" t="s">
        <v>1531</v>
      </c>
      <c r="C300" s="448" t="s">
        <v>1668</v>
      </c>
      <c r="D300" s="449" t="s">
        <v>94</v>
      </c>
      <c r="E300" s="449">
        <v>1</v>
      </c>
      <c r="F300" s="222" t="s">
        <v>2304</v>
      </c>
    </row>
    <row r="301" spans="1:7" x14ac:dyDescent="0.25">
      <c r="A301" s="446"/>
      <c r="F301" s="146"/>
      <c r="G301" s="453">
        <f t="shared" si="6"/>
        <v>0</v>
      </c>
    </row>
    <row r="302" spans="1:7" x14ac:dyDescent="0.25">
      <c r="A302" s="446"/>
      <c r="B302" s="447" t="s">
        <v>1533</v>
      </c>
      <c r="C302" s="448" t="s">
        <v>1483</v>
      </c>
      <c r="D302" s="449" t="s">
        <v>1453</v>
      </c>
      <c r="E302" s="449">
        <v>1</v>
      </c>
      <c r="F302" s="222" t="s">
        <v>2304</v>
      </c>
    </row>
    <row r="303" spans="1:7" x14ac:dyDescent="0.25">
      <c r="A303" s="446"/>
      <c r="F303" s="146"/>
      <c r="G303" s="453">
        <f t="shared" si="6"/>
        <v>0</v>
      </c>
    </row>
    <row r="304" spans="1:7" ht="27" x14ac:dyDescent="0.25">
      <c r="A304" s="446"/>
      <c r="B304" s="447" t="s">
        <v>1538</v>
      </c>
      <c r="C304" s="448" t="s">
        <v>1485</v>
      </c>
      <c r="D304" s="449" t="s">
        <v>1453</v>
      </c>
      <c r="E304" s="449">
        <v>1</v>
      </c>
      <c r="F304" s="222" t="s">
        <v>2304</v>
      </c>
    </row>
    <row r="305" spans="1:7" x14ac:dyDescent="0.25">
      <c r="A305" s="446"/>
      <c r="F305" s="146"/>
      <c r="G305" s="453">
        <f t="shared" si="6"/>
        <v>0</v>
      </c>
    </row>
    <row r="306" spans="1:7" ht="27" x14ac:dyDescent="0.25">
      <c r="A306" s="446"/>
      <c r="B306" s="447" t="s">
        <v>1544</v>
      </c>
      <c r="C306" s="448" t="s">
        <v>2303</v>
      </c>
      <c r="D306" s="449" t="s">
        <v>1487</v>
      </c>
      <c r="E306" s="449">
        <v>5</v>
      </c>
      <c r="F306" s="146"/>
      <c r="G306" s="453">
        <f>SUM(G210:G305)*0.05</f>
        <v>0</v>
      </c>
    </row>
    <row r="307" spans="1:7" x14ac:dyDescent="0.25">
      <c r="A307" s="446"/>
      <c r="F307" s="146"/>
      <c r="G307" s="453">
        <f t="shared" si="6"/>
        <v>0</v>
      </c>
    </row>
    <row r="308" spans="1:7" x14ac:dyDescent="0.25">
      <c r="A308" s="446"/>
    </row>
    <row r="309" spans="1:7" ht="17.25" thickBot="1" x14ac:dyDescent="0.35">
      <c r="A309" s="461"/>
      <c r="B309" s="457"/>
      <c r="C309" s="458" t="s">
        <v>1669</v>
      </c>
      <c r="D309" s="459"/>
      <c r="E309" s="459"/>
      <c r="F309" s="148"/>
      <c r="G309" s="462">
        <f>SUM(G210:G308)</f>
        <v>0</v>
      </c>
    </row>
    <row r="310" spans="1:7" x14ac:dyDescent="0.25">
      <c r="A310" s="446"/>
    </row>
    <row r="311" spans="1:7" ht="16.5" x14ac:dyDescent="0.3">
      <c r="A311" s="451" t="s">
        <v>1670</v>
      </c>
      <c r="B311" s="441"/>
      <c r="C311" s="452" t="s">
        <v>1671</v>
      </c>
      <c r="D311" s="443"/>
      <c r="E311" s="443"/>
      <c r="F311" s="143"/>
      <c r="G311" s="444"/>
    </row>
    <row r="312" spans="1:7" ht="40.5" x14ac:dyDescent="0.25">
      <c r="A312" s="446"/>
      <c r="C312" s="448" t="s">
        <v>2819</v>
      </c>
    </row>
    <row r="313" spans="1:7" ht="54" x14ac:dyDescent="0.25">
      <c r="A313" s="454"/>
      <c r="B313" s="447" t="s">
        <v>1456</v>
      </c>
      <c r="C313" s="448" t="s">
        <v>1672</v>
      </c>
      <c r="D313" s="449" t="s">
        <v>1329</v>
      </c>
      <c r="E313" s="449">
        <v>1</v>
      </c>
      <c r="F313" s="146"/>
      <c r="G313" s="453">
        <f>E313*F313</f>
        <v>0</v>
      </c>
    </row>
    <row r="314" spans="1:7" x14ac:dyDescent="0.25">
      <c r="A314" s="454"/>
      <c r="C314" s="448" t="s">
        <v>1673</v>
      </c>
      <c r="G314" s="453">
        <f t="shared" ref="G314:G378" si="9">E314*F314</f>
        <v>0</v>
      </c>
    </row>
    <row r="315" spans="1:7" x14ac:dyDescent="0.25">
      <c r="A315" s="454"/>
      <c r="C315" s="448" t="s">
        <v>1674</v>
      </c>
      <c r="G315" s="453">
        <f t="shared" si="9"/>
        <v>0</v>
      </c>
    </row>
    <row r="316" spans="1:7" x14ac:dyDescent="0.25">
      <c r="A316" s="454"/>
      <c r="C316" s="448" t="s">
        <v>1675</v>
      </c>
      <c r="G316" s="453">
        <f t="shared" si="9"/>
        <v>0</v>
      </c>
    </row>
    <row r="317" spans="1:7" x14ac:dyDescent="0.25">
      <c r="A317" s="454"/>
      <c r="C317" s="448" t="s">
        <v>1676</v>
      </c>
      <c r="G317" s="453">
        <f t="shared" si="9"/>
        <v>0</v>
      </c>
    </row>
    <row r="318" spans="1:7" x14ac:dyDescent="0.25">
      <c r="A318" s="454"/>
      <c r="C318" s="448" t="s">
        <v>1677</v>
      </c>
      <c r="G318" s="453">
        <f t="shared" si="9"/>
        <v>0</v>
      </c>
    </row>
    <row r="319" spans="1:7" x14ac:dyDescent="0.25">
      <c r="A319" s="454"/>
      <c r="C319" s="448" t="s">
        <v>1678</v>
      </c>
      <c r="G319" s="453">
        <f t="shared" si="9"/>
        <v>0</v>
      </c>
    </row>
    <row r="320" spans="1:7" x14ac:dyDescent="0.25">
      <c r="A320" s="454"/>
      <c r="C320" s="448" t="s">
        <v>1679</v>
      </c>
      <c r="G320" s="453">
        <f t="shared" si="9"/>
        <v>0</v>
      </c>
    </row>
    <row r="321" spans="1:7" x14ac:dyDescent="0.25">
      <c r="A321" s="454"/>
      <c r="C321" s="448" t="s">
        <v>1680</v>
      </c>
      <c r="G321" s="453">
        <f t="shared" si="9"/>
        <v>0</v>
      </c>
    </row>
    <row r="322" spans="1:7" x14ac:dyDescent="0.25">
      <c r="A322" s="454"/>
      <c r="C322" s="448" t="s">
        <v>1681</v>
      </c>
      <c r="G322" s="453">
        <f t="shared" si="9"/>
        <v>0</v>
      </c>
    </row>
    <row r="323" spans="1:7" x14ac:dyDescent="0.25">
      <c r="A323" s="454"/>
      <c r="C323" s="448" t="s">
        <v>1682</v>
      </c>
      <c r="G323" s="453">
        <f t="shared" si="9"/>
        <v>0</v>
      </c>
    </row>
    <row r="324" spans="1:7" x14ac:dyDescent="0.25">
      <c r="A324" s="454"/>
      <c r="C324" s="448" t="s">
        <v>1683</v>
      </c>
      <c r="G324" s="453">
        <f t="shared" si="9"/>
        <v>0</v>
      </c>
    </row>
    <row r="325" spans="1:7" ht="67.5" x14ac:dyDescent="0.25">
      <c r="A325" s="454"/>
      <c r="C325" s="448" t="s">
        <v>1684</v>
      </c>
      <c r="G325" s="453">
        <f t="shared" si="9"/>
        <v>0</v>
      </c>
    </row>
    <row r="326" spans="1:7" ht="27" x14ac:dyDescent="0.25">
      <c r="A326" s="454"/>
      <c r="C326" s="448" t="s">
        <v>1685</v>
      </c>
      <c r="G326" s="453">
        <f t="shared" si="9"/>
        <v>0</v>
      </c>
    </row>
    <row r="327" spans="1:7" ht="60" customHeight="1" x14ac:dyDescent="0.25">
      <c r="A327" s="446"/>
      <c r="C327" s="147" t="s">
        <v>1467</v>
      </c>
      <c r="F327" s="146"/>
    </row>
    <row r="328" spans="1:7" x14ac:dyDescent="0.25">
      <c r="A328" s="446"/>
      <c r="G328" s="453">
        <f t="shared" si="9"/>
        <v>0</v>
      </c>
    </row>
    <row r="329" spans="1:7" x14ac:dyDescent="0.25">
      <c r="A329" s="446"/>
      <c r="B329" s="447" t="s">
        <v>1459</v>
      </c>
      <c r="C329" s="448" t="s">
        <v>1686</v>
      </c>
      <c r="G329" s="453" t="s">
        <v>1564</v>
      </c>
    </row>
    <row r="330" spans="1:7" x14ac:dyDescent="0.25">
      <c r="A330" s="446"/>
      <c r="C330" s="448" t="s">
        <v>1687</v>
      </c>
      <c r="G330" s="453">
        <f t="shared" si="9"/>
        <v>0</v>
      </c>
    </row>
    <row r="331" spans="1:7" ht="27" x14ac:dyDescent="0.25">
      <c r="A331" s="446"/>
      <c r="C331" s="448" t="s">
        <v>1688</v>
      </c>
      <c r="G331" s="453">
        <f t="shared" si="9"/>
        <v>0</v>
      </c>
    </row>
    <row r="332" spans="1:7" x14ac:dyDescent="0.25">
      <c r="A332" s="446"/>
      <c r="G332" s="453">
        <f t="shared" si="9"/>
        <v>0</v>
      </c>
    </row>
    <row r="333" spans="1:7" x14ac:dyDescent="0.25">
      <c r="A333" s="446"/>
      <c r="B333" s="447" t="s">
        <v>1461</v>
      </c>
      <c r="C333" s="448" t="s">
        <v>1689</v>
      </c>
      <c r="G333" s="453" t="s">
        <v>1564</v>
      </c>
    </row>
    <row r="334" spans="1:7" x14ac:dyDescent="0.25">
      <c r="A334" s="446"/>
      <c r="C334" s="448" t="s">
        <v>1690</v>
      </c>
      <c r="G334" s="453">
        <f t="shared" si="9"/>
        <v>0</v>
      </c>
    </row>
    <row r="335" spans="1:7" x14ac:dyDescent="0.25">
      <c r="A335" s="446"/>
      <c r="C335" s="448" t="s">
        <v>1691</v>
      </c>
      <c r="G335" s="453">
        <f t="shared" si="9"/>
        <v>0</v>
      </c>
    </row>
    <row r="336" spans="1:7" x14ac:dyDescent="0.25">
      <c r="A336" s="446"/>
      <c r="C336" s="448" t="s">
        <v>1692</v>
      </c>
      <c r="G336" s="453">
        <f t="shared" si="9"/>
        <v>0</v>
      </c>
    </row>
    <row r="337" spans="1:7" x14ac:dyDescent="0.25">
      <c r="A337" s="446"/>
      <c r="C337" s="448" t="s">
        <v>1693</v>
      </c>
      <c r="G337" s="453">
        <f t="shared" si="9"/>
        <v>0</v>
      </c>
    </row>
    <row r="338" spans="1:7" x14ac:dyDescent="0.25">
      <c r="A338" s="446"/>
      <c r="C338" s="448" t="s">
        <v>1694</v>
      </c>
      <c r="G338" s="453">
        <f t="shared" si="9"/>
        <v>0</v>
      </c>
    </row>
    <row r="339" spans="1:7" x14ac:dyDescent="0.25">
      <c r="A339" s="446"/>
      <c r="G339" s="453">
        <f t="shared" si="9"/>
        <v>0</v>
      </c>
    </row>
    <row r="340" spans="1:7" x14ac:dyDescent="0.25">
      <c r="A340" s="446"/>
      <c r="B340" s="447" t="s">
        <v>1463</v>
      </c>
      <c r="C340" s="448" t="s">
        <v>1695</v>
      </c>
      <c r="G340" s="453" t="s">
        <v>1564</v>
      </c>
    </row>
    <row r="341" spans="1:7" x14ac:dyDescent="0.25">
      <c r="A341" s="446"/>
      <c r="C341" s="448" t="s">
        <v>1696</v>
      </c>
      <c r="G341" s="453">
        <f t="shared" si="9"/>
        <v>0</v>
      </c>
    </row>
    <row r="342" spans="1:7" x14ac:dyDescent="0.25">
      <c r="A342" s="446"/>
      <c r="C342" s="448" t="s">
        <v>1697</v>
      </c>
      <c r="G342" s="453">
        <f t="shared" si="9"/>
        <v>0</v>
      </c>
    </row>
    <row r="343" spans="1:7" x14ac:dyDescent="0.25">
      <c r="A343" s="446"/>
      <c r="C343" s="448" t="s">
        <v>1698</v>
      </c>
      <c r="G343" s="453">
        <f t="shared" si="9"/>
        <v>0</v>
      </c>
    </row>
    <row r="344" spans="1:7" x14ac:dyDescent="0.25">
      <c r="A344" s="446"/>
      <c r="C344" s="448" t="s">
        <v>1699</v>
      </c>
      <c r="G344" s="453">
        <f t="shared" si="9"/>
        <v>0</v>
      </c>
    </row>
    <row r="345" spans="1:7" x14ac:dyDescent="0.25">
      <c r="A345" s="446"/>
      <c r="C345" s="448" t="s">
        <v>1700</v>
      </c>
      <c r="G345" s="453">
        <f t="shared" si="9"/>
        <v>0</v>
      </c>
    </row>
    <row r="346" spans="1:7" x14ac:dyDescent="0.25">
      <c r="A346" s="446"/>
      <c r="C346" s="448" t="s">
        <v>1701</v>
      </c>
      <c r="G346" s="453">
        <f t="shared" si="9"/>
        <v>0</v>
      </c>
    </row>
    <row r="347" spans="1:7" x14ac:dyDescent="0.25">
      <c r="A347" s="446"/>
      <c r="C347" s="448" t="s">
        <v>1702</v>
      </c>
      <c r="G347" s="453">
        <f t="shared" si="9"/>
        <v>0</v>
      </c>
    </row>
    <row r="348" spans="1:7" x14ac:dyDescent="0.25">
      <c r="A348" s="446"/>
      <c r="C348" s="448" t="s">
        <v>1703</v>
      </c>
      <c r="G348" s="453">
        <f t="shared" si="9"/>
        <v>0</v>
      </c>
    </row>
    <row r="349" spans="1:7" x14ac:dyDescent="0.25">
      <c r="A349" s="446"/>
      <c r="C349" s="448" t="s">
        <v>1704</v>
      </c>
      <c r="G349" s="453">
        <f t="shared" si="9"/>
        <v>0</v>
      </c>
    </row>
    <row r="350" spans="1:7" x14ac:dyDescent="0.25">
      <c r="A350" s="446"/>
      <c r="C350" s="448" t="s">
        <v>1705</v>
      </c>
      <c r="G350" s="453">
        <f t="shared" si="9"/>
        <v>0</v>
      </c>
    </row>
    <row r="351" spans="1:7" x14ac:dyDescent="0.25">
      <c r="A351" s="446"/>
      <c r="C351" s="448" t="s">
        <v>1706</v>
      </c>
      <c r="G351" s="453">
        <f t="shared" si="9"/>
        <v>0</v>
      </c>
    </row>
    <row r="352" spans="1:7" x14ac:dyDescent="0.25">
      <c r="A352" s="446"/>
      <c r="C352" s="448" t="s">
        <v>1707</v>
      </c>
      <c r="G352" s="453">
        <f t="shared" si="9"/>
        <v>0</v>
      </c>
    </row>
    <row r="353" spans="1:7" x14ac:dyDescent="0.25">
      <c r="A353" s="446"/>
      <c r="C353" s="448" t="s">
        <v>1708</v>
      </c>
      <c r="G353" s="453">
        <f t="shared" si="9"/>
        <v>0</v>
      </c>
    </row>
    <row r="354" spans="1:7" x14ac:dyDescent="0.25">
      <c r="A354" s="446"/>
      <c r="C354" s="448" t="s">
        <v>1709</v>
      </c>
      <c r="G354" s="453">
        <f t="shared" si="9"/>
        <v>0</v>
      </c>
    </row>
    <row r="355" spans="1:7" x14ac:dyDescent="0.25">
      <c r="A355" s="446"/>
      <c r="C355" s="448" t="s">
        <v>1710</v>
      </c>
      <c r="G355" s="453">
        <f t="shared" si="9"/>
        <v>0</v>
      </c>
    </row>
    <row r="356" spans="1:7" x14ac:dyDescent="0.25">
      <c r="A356" s="446"/>
      <c r="C356" s="448" t="s">
        <v>1711</v>
      </c>
      <c r="G356" s="453">
        <f t="shared" si="9"/>
        <v>0</v>
      </c>
    </row>
    <row r="357" spans="1:7" x14ac:dyDescent="0.25">
      <c r="A357" s="446"/>
      <c r="G357" s="453">
        <f t="shared" si="9"/>
        <v>0</v>
      </c>
    </row>
    <row r="358" spans="1:7" x14ac:dyDescent="0.25">
      <c r="A358" s="446"/>
      <c r="B358" s="447" t="s">
        <v>1465</v>
      </c>
      <c r="C358" s="448" t="s">
        <v>1712</v>
      </c>
      <c r="G358" s="453" t="s">
        <v>1564</v>
      </c>
    </row>
    <row r="359" spans="1:7" x14ac:dyDescent="0.25">
      <c r="A359" s="446"/>
      <c r="C359" s="448" t="s">
        <v>1713</v>
      </c>
      <c r="G359" s="453">
        <f t="shared" si="9"/>
        <v>0</v>
      </c>
    </row>
    <row r="360" spans="1:7" x14ac:dyDescent="0.25">
      <c r="A360" s="446"/>
      <c r="C360" s="448" t="s">
        <v>1714</v>
      </c>
      <c r="G360" s="453">
        <f t="shared" si="9"/>
        <v>0</v>
      </c>
    </row>
    <row r="361" spans="1:7" x14ac:dyDescent="0.25">
      <c r="A361" s="446"/>
      <c r="C361" s="448" t="s">
        <v>1715</v>
      </c>
      <c r="G361" s="453">
        <f t="shared" si="9"/>
        <v>0</v>
      </c>
    </row>
    <row r="362" spans="1:7" x14ac:dyDescent="0.25">
      <c r="A362" s="446"/>
      <c r="C362" s="448" t="s">
        <v>1716</v>
      </c>
      <c r="G362" s="453">
        <f t="shared" si="9"/>
        <v>0</v>
      </c>
    </row>
    <row r="363" spans="1:7" x14ac:dyDescent="0.25">
      <c r="A363" s="446"/>
      <c r="C363" s="448" t="s">
        <v>1717</v>
      </c>
      <c r="G363" s="453">
        <f t="shared" si="9"/>
        <v>0</v>
      </c>
    </row>
    <row r="364" spans="1:7" x14ac:dyDescent="0.25">
      <c r="A364" s="446"/>
      <c r="C364" s="448" t="s">
        <v>1718</v>
      </c>
      <c r="G364" s="453">
        <f t="shared" si="9"/>
        <v>0</v>
      </c>
    </row>
    <row r="365" spans="1:7" x14ac:dyDescent="0.25">
      <c r="A365" s="446"/>
      <c r="C365" s="448" t="s">
        <v>1719</v>
      </c>
      <c r="G365" s="453">
        <f t="shared" si="9"/>
        <v>0</v>
      </c>
    </row>
    <row r="366" spans="1:7" x14ac:dyDescent="0.25">
      <c r="A366" s="446"/>
      <c r="C366" s="448" t="s">
        <v>1720</v>
      </c>
      <c r="G366" s="453">
        <f t="shared" si="9"/>
        <v>0</v>
      </c>
    </row>
    <row r="367" spans="1:7" x14ac:dyDescent="0.25">
      <c r="A367" s="446"/>
      <c r="C367" s="448" t="s">
        <v>1721</v>
      </c>
      <c r="G367" s="453">
        <f t="shared" si="9"/>
        <v>0</v>
      </c>
    </row>
    <row r="368" spans="1:7" x14ac:dyDescent="0.25">
      <c r="A368" s="446"/>
      <c r="C368" s="448" t="s">
        <v>1722</v>
      </c>
      <c r="G368" s="453">
        <f t="shared" si="9"/>
        <v>0</v>
      </c>
    </row>
    <row r="369" spans="1:7" x14ac:dyDescent="0.25">
      <c r="A369" s="446"/>
      <c r="C369" s="448" t="s">
        <v>1723</v>
      </c>
      <c r="G369" s="453">
        <f t="shared" si="9"/>
        <v>0</v>
      </c>
    </row>
    <row r="370" spans="1:7" x14ac:dyDescent="0.25">
      <c r="A370" s="446"/>
      <c r="C370" s="448" t="s">
        <v>1724</v>
      </c>
      <c r="G370" s="453">
        <f t="shared" si="9"/>
        <v>0</v>
      </c>
    </row>
    <row r="371" spans="1:7" x14ac:dyDescent="0.25">
      <c r="A371" s="446"/>
      <c r="C371" s="448" t="s">
        <v>1725</v>
      </c>
      <c r="G371" s="453">
        <f t="shared" si="9"/>
        <v>0</v>
      </c>
    </row>
    <row r="372" spans="1:7" x14ac:dyDescent="0.25">
      <c r="A372" s="446"/>
      <c r="C372" s="448" t="s">
        <v>1726</v>
      </c>
      <c r="G372" s="453">
        <f t="shared" si="9"/>
        <v>0</v>
      </c>
    </row>
    <row r="373" spans="1:7" x14ac:dyDescent="0.25">
      <c r="A373" s="446"/>
      <c r="G373" s="453">
        <f t="shared" si="9"/>
        <v>0</v>
      </c>
    </row>
    <row r="374" spans="1:7" x14ac:dyDescent="0.25">
      <c r="A374" s="446"/>
      <c r="B374" s="447" t="s">
        <v>1727</v>
      </c>
      <c r="C374" s="448" t="s">
        <v>1728</v>
      </c>
      <c r="G374" s="453" t="s">
        <v>1564</v>
      </c>
    </row>
    <row r="375" spans="1:7" x14ac:dyDescent="0.25">
      <c r="A375" s="446"/>
      <c r="C375" s="448" t="s">
        <v>1713</v>
      </c>
      <c r="G375" s="453">
        <f t="shared" si="9"/>
        <v>0</v>
      </c>
    </row>
    <row r="376" spans="1:7" x14ac:dyDescent="0.25">
      <c r="A376" s="446"/>
      <c r="C376" s="448" t="s">
        <v>1729</v>
      </c>
      <c r="G376" s="453">
        <f t="shared" si="9"/>
        <v>0</v>
      </c>
    </row>
    <row r="377" spans="1:7" x14ac:dyDescent="0.25">
      <c r="A377" s="446"/>
      <c r="C377" s="448" t="s">
        <v>1730</v>
      </c>
      <c r="G377" s="453">
        <f t="shared" si="9"/>
        <v>0</v>
      </c>
    </row>
    <row r="378" spans="1:7" x14ac:dyDescent="0.25">
      <c r="A378" s="446"/>
      <c r="C378" s="448" t="s">
        <v>1731</v>
      </c>
      <c r="G378" s="453">
        <f t="shared" si="9"/>
        <v>0</v>
      </c>
    </row>
    <row r="379" spans="1:7" x14ac:dyDescent="0.25">
      <c r="A379" s="446"/>
      <c r="C379" s="448" t="s">
        <v>1732</v>
      </c>
      <c r="G379" s="453">
        <f t="shared" ref="G379:G442" si="10">E379*F379</f>
        <v>0</v>
      </c>
    </row>
    <row r="380" spans="1:7" x14ac:dyDescent="0.25">
      <c r="A380" s="446"/>
      <c r="C380" s="448" t="s">
        <v>1733</v>
      </c>
      <c r="G380" s="453">
        <f t="shared" si="10"/>
        <v>0</v>
      </c>
    </row>
    <row r="381" spans="1:7" x14ac:dyDescent="0.25">
      <c r="A381" s="446"/>
      <c r="C381" s="448" t="s">
        <v>1734</v>
      </c>
      <c r="G381" s="453">
        <f t="shared" si="10"/>
        <v>0</v>
      </c>
    </row>
    <row r="382" spans="1:7" x14ac:dyDescent="0.25">
      <c r="A382" s="446"/>
      <c r="C382" s="448" t="s">
        <v>1735</v>
      </c>
      <c r="G382" s="453">
        <f t="shared" si="10"/>
        <v>0</v>
      </c>
    </row>
    <row r="383" spans="1:7" x14ac:dyDescent="0.25">
      <c r="A383" s="446"/>
      <c r="C383" s="448" t="s">
        <v>1736</v>
      </c>
      <c r="G383" s="453">
        <f t="shared" si="10"/>
        <v>0</v>
      </c>
    </row>
    <row r="384" spans="1:7" x14ac:dyDescent="0.25">
      <c r="A384" s="446"/>
      <c r="C384" s="448" t="s">
        <v>1722</v>
      </c>
      <c r="G384" s="453">
        <f t="shared" si="10"/>
        <v>0</v>
      </c>
    </row>
    <row r="385" spans="1:7" x14ac:dyDescent="0.25">
      <c r="A385" s="446"/>
      <c r="C385" s="448" t="s">
        <v>1723</v>
      </c>
      <c r="G385" s="453">
        <f t="shared" si="10"/>
        <v>0</v>
      </c>
    </row>
    <row r="386" spans="1:7" x14ac:dyDescent="0.25">
      <c r="A386" s="446"/>
      <c r="C386" s="448" t="s">
        <v>1709</v>
      </c>
      <c r="G386" s="453">
        <f t="shared" si="10"/>
        <v>0</v>
      </c>
    </row>
    <row r="387" spans="1:7" x14ac:dyDescent="0.25">
      <c r="A387" s="446"/>
      <c r="C387" s="448" t="s">
        <v>1710</v>
      </c>
      <c r="G387" s="453">
        <f t="shared" si="10"/>
        <v>0</v>
      </c>
    </row>
    <row r="388" spans="1:7" x14ac:dyDescent="0.25">
      <c r="A388" s="446"/>
      <c r="C388" s="448" t="s">
        <v>1726</v>
      </c>
      <c r="G388" s="453">
        <f t="shared" si="10"/>
        <v>0</v>
      </c>
    </row>
    <row r="389" spans="1:7" x14ac:dyDescent="0.25">
      <c r="A389" s="446"/>
      <c r="G389" s="453">
        <f t="shared" si="10"/>
        <v>0</v>
      </c>
    </row>
    <row r="390" spans="1:7" x14ac:dyDescent="0.25">
      <c r="A390" s="446"/>
      <c r="B390" s="447" t="s">
        <v>1737</v>
      </c>
      <c r="C390" s="448" t="s">
        <v>1738</v>
      </c>
      <c r="G390" s="453" t="s">
        <v>1564</v>
      </c>
    </row>
    <row r="391" spans="1:7" x14ac:dyDescent="0.25">
      <c r="A391" s="446"/>
      <c r="C391" s="448" t="s">
        <v>1739</v>
      </c>
      <c r="G391" s="453">
        <f t="shared" si="10"/>
        <v>0</v>
      </c>
    </row>
    <row r="392" spans="1:7" x14ac:dyDescent="0.25">
      <c r="A392" s="446"/>
      <c r="C392" s="448" t="s">
        <v>1740</v>
      </c>
      <c r="G392" s="453">
        <f t="shared" si="10"/>
        <v>0</v>
      </c>
    </row>
    <row r="393" spans="1:7" x14ac:dyDescent="0.25">
      <c r="A393" s="446"/>
      <c r="C393" s="448" t="s">
        <v>1741</v>
      </c>
      <c r="G393" s="453">
        <f t="shared" si="10"/>
        <v>0</v>
      </c>
    </row>
    <row r="394" spans="1:7" x14ac:dyDescent="0.25">
      <c r="A394" s="446"/>
      <c r="C394" s="448" t="s">
        <v>1742</v>
      </c>
      <c r="G394" s="453">
        <f t="shared" si="10"/>
        <v>0</v>
      </c>
    </row>
    <row r="395" spans="1:7" x14ac:dyDescent="0.25">
      <c r="A395" s="446"/>
      <c r="C395" s="448" t="s">
        <v>1743</v>
      </c>
      <c r="G395" s="453">
        <f t="shared" si="10"/>
        <v>0</v>
      </c>
    </row>
    <row r="396" spans="1:7" x14ac:dyDescent="0.25">
      <c r="A396" s="446"/>
      <c r="C396" s="448" t="s">
        <v>1744</v>
      </c>
      <c r="G396" s="453">
        <f t="shared" si="10"/>
        <v>0</v>
      </c>
    </row>
    <row r="397" spans="1:7" x14ac:dyDescent="0.25">
      <c r="A397" s="446"/>
      <c r="G397" s="453">
        <f t="shared" si="10"/>
        <v>0</v>
      </c>
    </row>
    <row r="398" spans="1:7" x14ac:dyDescent="0.25">
      <c r="A398" s="446"/>
      <c r="B398" s="447" t="s">
        <v>1745</v>
      </c>
      <c r="C398" s="448" t="s">
        <v>1746</v>
      </c>
      <c r="G398" s="453" t="s">
        <v>1564</v>
      </c>
    </row>
    <row r="399" spans="1:7" x14ac:dyDescent="0.25">
      <c r="A399" s="446"/>
      <c r="C399" s="448" t="s">
        <v>1747</v>
      </c>
      <c r="G399" s="453">
        <f t="shared" si="10"/>
        <v>0</v>
      </c>
    </row>
    <row r="400" spans="1:7" x14ac:dyDescent="0.25">
      <c r="A400" s="446"/>
      <c r="C400" s="448" t="s">
        <v>1675</v>
      </c>
      <c r="G400" s="453">
        <f t="shared" si="10"/>
        <v>0</v>
      </c>
    </row>
    <row r="401" spans="1:7" x14ac:dyDescent="0.25">
      <c r="A401" s="446"/>
      <c r="C401" s="448" t="s">
        <v>1748</v>
      </c>
      <c r="G401" s="453">
        <f t="shared" si="10"/>
        <v>0</v>
      </c>
    </row>
    <row r="402" spans="1:7" x14ac:dyDescent="0.25">
      <c r="A402" s="446"/>
      <c r="C402" s="448" t="s">
        <v>1749</v>
      </c>
      <c r="G402" s="453">
        <f t="shared" si="10"/>
        <v>0</v>
      </c>
    </row>
    <row r="403" spans="1:7" x14ac:dyDescent="0.25">
      <c r="A403" s="446"/>
      <c r="C403" s="448" t="s">
        <v>1677</v>
      </c>
      <c r="G403" s="453">
        <f t="shared" si="10"/>
        <v>0</v>
      </c>
    </row>
    <row r="404" spans="1:7" x14ac:dyDescent="0.25">
      <c r="A404" s="446"/>
      <c r="C404" s="448" t="s">
        <v>1750</v>
      </c>
      <c r="G404" s="453">
        <f t="shared" si="10"/>
        <v>0</v>
      </c>
    </row>
    <row r="405" spans="1:7" x14ac:dyDescent="0.25">
      <c r="A405" s="446"/>
      <c r="C405" s="448" t="s">
        <v>1751</v>
      </c>
      <c r="G405" s="453">
        <f t="shared" si="10"/>
        <v>0</v>
      </c>
    </row>
    <row r="406" spans="1:7" x14ac:dyDescent="0.25">
      <c r="A406" s="446"/>
      <c r="C406" s="448" t="s">
        <v>1752</v>
      </c>
      <c r="G406" s="453">
        <f t="shared" si="10"/>
        <v>0</v>
      </c>
    </row>
    <row r="407" spans="1:7" x14ac:dyDescent="0.25">
      <c r="A407" s="446"/>
      <c r="G407" s="453">
        <f t="shared" si="10"/>
        <v>0</v>
      </c>
    </row>
    <row r="408" spans="1:7" x14ac:dyDescent="0.25">
      <c r="A408" s="446"/>
      <c r="B408" s="447" t="s">
        <v>1753</v>
      </c>
      <c r="C408" s="448" t="s">
        <v>1689</v>
      </c>
      <c r="G408" s="453" t="s">
        <v>1564</v>
      </c>
    </row>
    <row r="409" spans="1:7" x14ac:dyDescent="0.25">
      <c r="A409" s="446"/>
      <c r="C409" s="448" t="s">
        <v>1754</v>
      </c>
      <c r="G409" s="453">
        <f t="shared" si="10"/>
        <v>0</v>
      </c>
    </row>
    <row r="410" spans="1:7" x14ac:dyDescent="0.25">
      <c r="A410" s="446"/>
      <c r="C410" s="448" t="s">
        <v>1755</v>
      </c>
      <c r="G410" s="453">
        <f t="shared" si="10"/>
        <v>0</v>
      </c>
    </row>
    <row r="411" spans="1:7" x14ac:dyDescent="0.25">
      <c r="A411" s="446"/>
      <c r="C411" s="448" t="s">
        <v>1756</v>
      </c>
      <c r="G411" s="453">
        <f t="shared" si="10"/>
        <v>0</v>
      </c>
    </row>
    <row r="412" spans="1:7" x14ac:dyDescent="0.25">
      <c r="A412" s="446"/>
      <c r="C412" s="448" t="s">
        <v>1757</v>
      </c>
      <c r="G412" s="453">
        <f t="shared" si="10"/>
        <v>0</v>
      </c>
    </row>
    <row r="413" spans="1:7" x14ac:dyDescent="0.25">
      <c r="A413" s="446"/>
      <c r="C413" s="448" t="s">
        <v>1758</v>
      </c>
      <c r="G413" s="453">
        <f t="shared" si="10"/>
        <v>0</v>
      </c>
    </row>
    <row r="414" spans="1:7" x14ac:dyDescent="0.25">
      <c r="A414" s="446"/>
      <c r="G414" s="453">
        <f t="shared" si="10"/>
        <v>0</v>
      </c>
    </row>
    <row r="415" spans="1:7" x14ac:dyDescent="0.25">
      <c r="A415" s="446"/>
      <c r="B415" s="447" t="s">
        <v>1759</v>
      </c>
      <c r="C415" s="448" t="s">
        <v>1760</v>
      </c>
      <c r="G415" s="453" t="s">
        <v>1564</v>
      </c>
    </row>
    <row r="416" spans="1:7" x14ac:dyDescent="0.25">
      <c r="A416" s="446"/>
      <c r="C416" s="448" t="s">
        <v>1761</v>
      </c>
      <c r="G416" s="453">
        <f t="shared" si="10"/>
        <v>0</v>
      </c>
    </row>
    <row r="417" spans="1:7" x14ac:dyDescent="0.25">
      <c r="A417" s="446"/>
      <c r="C417" s="448" t="s">
        <v>1762</v>
      </c>
      <c r="G417" s="453">
        <f t="shared" si="10"/>
        <v>0</v>
      </c>
    </row>
    <row r="418" spans="1:7" x14ac:dyDescent="0.25">
      <c r="A418" s="446"/>
      <c r="G418" s="453">
        <f t="shared" si="10"/>
        <v>0</v>
      </c>
    </row>
    <row r="419" spans="1:7" ht="54" x14ac:dyDescent="0.25">
      <c r="A419" s="446"/>
      <c r="B419" s="447" t="s">
        <v>1468</v>
      </c>
      <c r="C419" s="448" t="s">
        <v>1763</v>
      </c>
      <c r="F419" s="146"/>
      <c r="G419" s="453" t="s">
        <v>1564</v>
      </c>
    </row>
    <row r="420" spans="1:7" x14ac:dyDescent="0.25">
      <c r="A420" s="446"/>
      <c r="C420" s="448" t="s">
        <v>1764</v>
      </c>
      <c r="G420" s="453">
        <f t="shared" si="10"/>
        <v>0</v>
      </c>
    </row>
    <row r="421" spans="1:7" x14ac:dyDescent="0.25">
      <c r="A421" s="446"/>
      <c r="C421" s="448" t="s">
        <v>1673</v>
      </c>
      <c r="G421" s="453">
        <f t="shared" si="10"/>
        <v>0</v>
      </c>
    </row>
    <row r="422" spans="1:7" x14ac:dyDescent="0.25">
      <c r="A422" s="446"/>
      <c r="C422" s="448" t="s">
        <v>1674</v>
      </c>
      <c r="G422" s="453">
        <f t="shared" si="10"/>
        <v>0</v>
      </c>
    </row>
    <row r="423" spans="1:7" x14ac:dyDescent="0.25">
      <c r="A423" s="446"/>
      <c r="C423" s="448" t="s">
        <v>1675</v>
      </c>
      <c r="G423" s="453">
        <f t="shared" si="10"/>
        <v>0</v>
      </c>
    </row>
    <row r="424" spans="1:7" x14ac:dyDescent="0.25">
      <c r="A424" s="446"/>
      <c r="C424" s="448" t="s">
        <v>1765</v>
      </c>
      <c r="G424" s="453">
        <f t="shared" si="10"/>
        <v>0</v>
      </c>
    </row>
    <row r="425" spans="1:7" x14ac:dyDescent="0.25">
      <c r="A425" s="446"/>
      <c r="C425" s="448" t="s">
        <v>1766</v>
      </c>
      <c r="G425" s="453">
        <f t="shared" si="10"/>
        <v>0</v>
      </c>
    </row>
    <row r="426" spans="1:7" x14ac:dyDescent="0.25">
      <c r="A426" s="446"/>
      <c r="C426" s="448" t="s">
        <v>1767</v>
      </c>
      <c r="G426" s="453">
        <f t="shared" si="10"/>
        <v>0</v>
      </c>
    </row>
    <row r="427" spans="1:7" x14ac:dyDescent="0.25">
      <c r="A427" s="446"/>
      <c r="C427" s="448" t="s">
        <v>1679</v>
      </c>
      <c r="G427" s="453">
        <f t="shared" si="10"/>
        <v>0</v>
      </c>
    </row>
    <row r="428" spans="1:7" x14ac:dyDescent="0.25">
      <c r="A428" s="446"/>
      <c r="C428" s="448" t="s">
        <v>1680</v>
      </c>
      <c r="G428" s="453">
        <f t="shared" si="10"/>
        <v>0</v>
      </c>
    </row>
    <row r="429" spans="1:7" x14ac:dyDescent="0.25">
      <c r="A429" s="446"/>
      <c r="C429" s="448" t="s">
        <v>1681</v>
      </c>
      <c r="G429" s="453">
        <f t="shared" si="10"/>
        <v>0</v>
      </c>
    </row>
    <row r="430" spans="1:7" x14ac:dyDescent="0.25">
      <c r="A430" s="446"/>
      <c r="C430" s="448" t="s">
        <v>1768</v>
      </c>
      <c r="G430" s="453">
        <f t="shared" si="10"/>
        <v>0</v>
      </c>
    </row>
    <row r="431" spans="1:7" x14ac:dyDescent="0.25">
      <c r="A431" s="446"/>
      <c r="C431" s="448" t="s">
        <v>1683</v>
      </c>
      <c r="G431" s="453">
        <f t="shared" si="10"/>
        <v>0</v>
      </c>
    </row>
    <row r="432" spans="1:7" ht="81" x14ac:dyDescent="0.25">
      <c r="A432" s="446"/>
      <c r="C432" s="448" t="s">
        <v>1769</v>
      </c>
      <c r="G432" s="453">
        <f t="shared" si="10"/>
        <v>0</v>
      </c>
    </row>
    <row r="433" spans="1:7" ht="27" x14ac:dyDescent="0.25">
      <c r="A433" s="446"/>
      <c r="C433" s="448" t="s">
        <v>1685</v>
      </c>
      <c r="G433" s="453">
        <f t="shared" si="10"/>
        <v>0</v>
      </c>
    </row>
    <row r="434" spans="1:7" x14ac:dyDescent="0.25">
      <c r="A434" s="446"/>
      <c r="G434" s="453">
        <f t="shared" si="10"/>
        <v>0</v>
      </c>
    </row>
    <row r="435" spans="1:7" x14ac:dyDescent="0.25">
      <c r="A435" s="446"/>
      <c r="B435" s="447" t="s">
        <v>1568</v>
      </c>
      <c r="C435" s="448" t="s">
        <v>1770</v>
      </c>
      <c r="G435" s="453" t="s">
        <v>1564</v>
      </c>
    </row>
    <row r="436" spans="1:7" x14ac:dyDescent="0.25">
      <c r="A436" s="446"/>
      <c r="C436" s="448" t="s">
        <v>1771</v>
      </c>
      <c r="G436" s="453">
        <f t="shared" si="10"/>
        <v>0</v>
      </c>
    </row>
    <row r="437" spans="1:7" x14ac:dyDescent="0.25">
      <c r="A437" s="446"/>
      <c r="C437" s="448" t="s">
        <v>1772</v>
      </c>
      <c r="G437" s="453">
        <f t="shared" si="10"/>
        <v>0</v>
      </c>
    </row>
    <row r="438" spans="1:7" x14ac:dyDescent="0.25">
      <c r="A438" s="446"/>
      <c r="G438" s="453">
        <f t="shared" si="10"/>
        <v>0</v>
      </c>
    </row>
    <row r="439" spans="1:7" x14ac:dyDescent="0.25">
      <c r="A439" s="446"/>
      <c r="B439" s="447" t="s">
        <v>1773</v>
      </c>
      <c r="C439" s="448" t="s">
        <v>1689</v>
      </c>
      <c r="G439" s="453" t="s">
        <v>1564</v>
      </c>
    </row>
    <row r="440" spans="1:7" x14ac:dyDescent="0.25">
      <c r="A440" s="446"/>
      <c r="C440" s="448" t="s">
        <v>1774</v>
      </c>
      <c r="G440" s="453">
        <f t="shared" si="10"/>
        <v>0</v>
      </c>
    </row>
    <row r="441" spans="1:7" x14ac:dyDescent="0.25">
      <c r="A441" s="446"/>
      <c r="C441" s="448" t="s">
        <v>1775</v>
      </c>
      <c r="G441" s="453">
        <f t="shared" si="10"/>
        <v>0</v>
      </c>
    </row>
    <row r="442" spans="1:7" x14ac:dyDescent="0.25">
      <c r="A442" s="446"/>
      <c r="C442" s="448" t="s">
        <v>1776</v>
      </c>
      <c r="G442" s="453">
        <f t="shared" si="10"/>
        <v>0</v>
      </c>
    </row>
    <row r="443" spans="1:7" x14ac:dyDescent="0.25">
      <c r="A443" s="446"/>
      <c r="C443" s="448" t="s">
        <v>1693</v>
      </c>
      <c r="G443" s="453">
        <f t="shared" ref="G443:G506" si="11">E443*F443</f>
        <v>0</v>
      </c>
    </row>
    <row r="444" spans="1:7" x14ac:dyDescent="0.25">
      <c r="A444" s="446"/>
      <c r="C444" s="448" t="s">
        <v>1694</v>
      </c>
      <c r="G444" s="453">
        <f t="shared" si="11"/>
        <v>0</v>
      </c>
    </row>
    <row r="445" spans="1:7" x14ac:dyDescent="0.25">
      <c r="A445" s="446"/>
      <c r="G445" s="453">
        <f t="shared" si="11"/>
        <v>0</v>
      </c>
    </row>
    <row r="446" spans="1:7" x14ac:dyDescent="0.25">
      <c r="A446" s="446"/>
      <c r="B446" s="447" t="s">
        <v>1777</v>
      </c>
      <c r="C446" s="448" t="s">
        <v>1695</v>
      </c>
      <c r="G446" s="453" t="s">
        <v>1564</v>
      </c>
    </row>
    <row r="447" spans="1:7" x14ac:dyDescent="0.25">
      <c r="A447" s="446"/>
      <c r="C447" s="448" t="s">
        <v>1713</v>
      </c>
      <c r="G447" s="453">
        <f t="shared" si="11"/>
        <v>0</v>
      </c>
    </row>
    <row r="448" spans="1:7" x14ac:dyDescent="0.25">
      <c r="A448" s="446"/>
      <c r="C448" s="448" t="s">
        <v>1778</v>
      </c>
      <c r="G448" s="453">
        <f t="shared" si="11"/>
        <v>0</v>
      </c>
    </row>
    <row r="449" spans="1:7" x14ac:dyDescent="0.25">
      <c r="A449" s="446"/>
      <c r="C449" s="448" t="s">
        <v>1779</v>
      </c>
      <c r="G449" s="453">
        <f t="shared" si="11"/>
        <v>0</v>
      </c>
    </row>
    <row r="450" spans="1:7" x14ac:dyDescent="0.25">
      <c r="A450" s="446"/>
      <c r="C450" s="448" t="s">
        <v>1780</v>
      </c>
      <c r="G450" s="453">
        <f t="shared" si="11"/>
        <v>0</v>
      </c>
    </row>
    <row r="451" spans="1:7" x14ac:dyDescent="0.25">
      <c r="A451" s="446"/>
      <c r="C451" s="448" t="s">
        <v>1781</v>
      </c>
      <c r="G451" s="453">
        <f t="shared" si="11"/>
        <v>0</v>
      </c>
    </row>
    <row r="452" spans="1:7" x14ac:dyDescent="0.25">
      <c r="A452" s="446"/>
      <c r="C452" s="448" t="s">
        <v>1700</v>
      </c>
      <c r="G452" s="453">
        <f t="shared" si="11"/>
        <v>0</v>
      </c>
    </row>
    <row r="453" spans="1:7" x14ac:dyDescent="0.25">
      <c r="A453" s="446"/>
      <c r="C453" s="448" t="s">
        <v>1782</v>
      </c>
      <c r="G453" s="453">
        <f t="shared" si="11"/>
        <v>0</v>
      </c>
    </row>
    <row r="454" spans="1:7" x14ac:dyDescent="0.25">
      <c r="A454" s="446"/>
      <c r="C454" s="448" t="s">
        <v>1783</v>
      </c>
      <c r="G454" s="453">
        <f t="shared" si="11"/>
        <v>0</v>
      </c>
    </row>
    <row r="455" spans="1:7" x14ac:dyDescent="0.25">
      <c r="A455" s="446"/>
      <c r="C455" s="448" t="s">
        <v>1784</v>
      </c>
      <c r="G455" s="453">
        <f t="shared" si="11"/>
        <v>0</v>
      </c>
    </row>
    <row r="456" spans="1:7" x14ac:dyDescent="0.25">
      <c r="A456" s="446"/>
      <c r="C456" s="448" t="s">
        <v>1785</v>
      </c>
      <c r="G456" s="453">
        <f t="shared" si="11"/>
        <v>0</v>
      </c>
    </row>
    <row r="457" spans="1:7" x14ac:dyDescent="0.25">
      <c r="A457" s="446"/>
      <c r="C457" s="448" t="s">
        <v>1786</v>
      </c>
      <c r="G457" s="453">
        <f t="shared" si="11"/>
        <v>0</v>
      </c>
    </row>
    <row r="458" spans="1:7" x14ac:dyDescent="0.25">
      <c r="A458" s="446"/>
      <c r="C458" s="448" t="s">
        <v>1787</v>
      </c>
      <c r="G458" s="453">
        <f t="shared" si="11"/>
        <v>0</v>
      </c>
    </row>
    <row r="459" spans="1:7" x14ac:dyDescent="0.25">
      <c r="A459" s="446"/>
      <c r="C459" s="448" t="s">
        <v>1722</v>
      </c>
      <c r="G459" s="453">
        <f t="shared" si="11"/>
        <v>0</v>
      </c>
    </row>
    <row r="460" spans="1:7" x14ac:dyDescent="0.25">
      <c r="A460" s="446"/>
      <c r="C460" s="448" t="s">
        <v>1788</v>
      </c>
      <c r="G460" s="453">
        <f t="shared" si="11"/>
        <v>0</v>
      </c>
    </row>
    <row r="461" spans="1:7" x14ac:dyDescent="0.25">
      <c r="A461" s="446"/>
      <c r="C461" s="448" t="s">
        <v>1709</v>
      </c>
      <c r="G461" s="453">
        <f t="shared" si="11"/>
        <v>0</v>
      </c>
    </row>
    <row r="462" spans="1:7" x14ac:dyDescent="0.25">
      <c r="A462" s="446"/>
      <c r="C462" s="448" t="s">
        <v>1710</v>
      </c>
      <c r="G462" s="453">
        <f t="shared" si="11"/>
        <v>0</v>
      </c>
    </row>
    <row r="463" spans="1:7" x14ac:dyDescent="0.25">
      <c r="A463" s="446"/>
      <c r="C463" s="448" t="s">
        <v>1789</v>
      </c>
      <c r="G463" s="453">
        <f t="shared" si="11"/>
        <v>0</v>
      </c>
    </row>
    <row r="464" spans="1:7" x14ac:dyDescent="0.25">
      <c r="A464" s="446"/>
      <c r="C464" s="448" t="s">
        <v>1790</v>
      </c>
      <c r="G464" s="453">
        <f t="shared" si="11"/>
        <v>0</v>
      </c>
    </row>
    <row r="465" spans="1:7" x14ac:dyDescent="0.25">
      <c r="A465" s="446"/>
      <c r="G465" s="453">
        <f t="shared" si="11"/>
        <v>0</v>
      </c>
    </row>
    <row r="466" spans="1:7" x14ac:dyDescent="0.25">
      <c r="A466" s="446"/>
      <c r="B466" s="447" t="s">
        <v>1791</v>
      </c>
      <c r="C466" s="448" t="s">
        <v>1792</v>
      </c>
      <c r="G466" s="453" t="s">
        <v>1564</v>
      </c>
    </row>
    <row r="467" spans="1:7" x14ac:dyDescent="0.25">
      <c r="A467" s="446"/>
      <c r="C467" s="448" t="s">
        <v>1713</v>
      </c>
      <c r="G467" s="453">
        <f t="shared" si="11"/>
        <v>0</v>
      </c>
    </row>
    <row r="468" spans="1:7" x14ac:dyDescent="0.25">
      <c r="A468" s="446"/>
      <c r="C468" s="448" t="s">
        <v>1793</v>
      </c>
      <c r="G468" s="453">
        <f t="shared" si="11"/>
        <v>0</v>
      </c>
    </row>
    <row r="469" spans="1:7" x14ac:dyDescent="0.25">
      <c r="A469" s="446"/>
      <c r="C469" s="448" t="s">
        <v>1794</v>
      </c>
      <c r="G469" s="453">
        <f t="shared" si="11"/>
        <v>0</v>
      </c>
    </row>
    <row r="470" spans="1:7" x14ac:dyDescent="0.25">
      <c r="A470" s="446"/>
      <c r="C470" s="448" t="s">
        <v>1795</v>
      </c>
      <c r="G470" s="453">
        <f t="shared" si="11"/>
        <v>0</v>
      </c>
    </row>
    <row r="471" spans="1:7" x14ac:dyDescent="0.25">
      <c r="A471" s="446"/>
      <c r="C471" s="448" t="s">
        <v>1796</v>
      </c>
      <c r="G471" s="453">
        <f t="shared" si="11"/>
        <v>0</v>
      </c>
    </row>
    <row r="472" spans="1:7" x14ac:dyDescent="0.25">
      <c r="A472" s="446"/>
      <c r="C472" s="448" t="s">
        <v>1797</v>
      </c>
      <c r="G472" s="453">
        <f t="shared" si="11"/>
        <v>0</v>
      </c>
    </row>
    <row r="473" spans="1:7" x14ac:dyDescent="0.25">
      <c r="A473" s="446"/>
      <c r="C473" s="448" t="s">
        <v>1766</v>
      </c>
      <c r="G473" s="453">
        <f t="shared" si="11"/>
        <v>0</v>
      </c>
    </row>
    <row r="474" spans="1:7" x14ac:dyDescent="0.25">
      <c r="A474" s="446"/>
      <c r="C474" s="448" t="s">
        <v>1751</v>
      </c>
      <c r="G474" s="453">
        <f t="shared" si="11"/>
        <v>0</v>
      </c>
    </row>
    <row r="475" spans="1:7" x14ac:dyDescent="0.25">
      <c r="A475" s="446"/>
      <c r="C475" s="448" t="s">
        <v>1798</v>
      </c>
      <c r="G475" s="453">
        <f t="shared" si="11"/>
        <v>0</v>
      </c>
    </row>
    <row r="476" spans="1:7" x14ac:dyDescent="0.25">
      <c r="A476" s="446"/>
      <c r="C476" s="448" t="s">
        <v>1799</v>
      </c>
      <c r="G476" s="453">
        <f t="shared" si="11"/>
        <v>0</v>
      </c>
    </row>
    <row r="477" spans="1:7" x14ac:dyDescent="0.25">
      <c r="A477" s="446"/>
      <c r="G477" s="453">
        <f t="shared" si="11"/>
        <v>0</v>
      </c>
    </row>
    <row r="478" spans="1:7" x14ac:dyDescent="0.25">
      <c r="A478" s="446"/>
      <c r="B478" s="447" t="s">
        <v>1800</v>
      </c>
      <c r="C478" s="448" t="s">
        <v>1738</v>
      </c>
      <c r="G478" s="453" t="s">
        <v>1564</v>
      </c>
    </row>
    <row r="479" spans="1:7" x14ac:dyDescent="0.25">
      <c r="A479" s="446"/>
      <c r="C479" s="448" t="s">
        <v>1801</v>
      </c>
      <c r="G479" s="453">
        <f t="shared" si="11"/>
        <v>0</v>
      </c>
    </row>
    <row r="480" spans="1:7" x14ac:dyDescent="0.25">
      <c r="A480" s="446"/>
      <c r="C480" s="448" t="s">
        <v>1740</v>
      </c>
      <c r="G480" s="453">
        <f t="shared" si="11"/>
        <v>0</v>
      </c>
    </row>
    <row r="481" spans="1:7" x14ac:dyDescent="0.25">
      <c r="A481" s="446"/>
      <c r="C481" s="448" t="s">
        <v>1802</v>
      </c>
      <c r="G481" s="453">
        <f t="shared" si="11"/>
        <v>0</v>
      </c>
    </row>
    <row r="482" spans="1:7" x14ac:dyDescent="0.25">
      <c r="A482" s="446"/>
      <c r="C482" s="448" t="s">
        <v>1742</v>
      </c>
      <c r="G482" s="453">
        <f t="shared" si="11"/>
        <v>0</v>
      </c>
    </row>
    <row r="483" spans="1:7" x14ac:dyDescent="0.25">
      <c r="A483" s="446"/>
      <c r="C483" s="448" t="s">
        <v>1743</v>
      </c>
      <c r="G483" s="453">
        <f t="shared" si="11"/>
        <v>0</v>
      </c>
    </row>
    <row r="484" spans="1:7" x14ac:dyDescent="0.25">
      <c r="A484" s="446"/>
      <c r="C484" s="448" t="s">
        <v>1803</v>
      </c>
      <c r="G484" s="453">
        <f t="shared" si="11"/>
        <v>0</v>
      </c>
    </row>
    <row r="485" spans="1:7" x14ac:dyDescent="0.25">
      <c r="A485" s="446"/>
      <c r="C485" s="448" t="s">
        <v>1744</v>
      </c>
      <c r="G485" s="453">
        <f t="shared" si="11"/>
        <v>0</v>
      </c>
    </row>
    <row r="486" spans="1:7" x14ac:dyDescent="0.25">
      <c r="A486" s="446"/>
      <c r="G486" s="453">
        <f t="shared" si="11"/>
        <v>0</v>
      </c>
    </row>
    <row r="487" spans="1:7" x14ac:dyDescent="0.25">
      <c r="A487" s="446"/>
      <c r="B487" s="447" t="s">
        <v>1804</v>
      </c>
      <c r="C487" s="448" t="s">
        <v>1686</v>
      </c>
      <c r="G487" s="453" t="s">
        <v>1564</v>
      </c>
    </row>
    <row r="488" spans="1:7" x14ac:dyDescent="0.25">
      <c r="A488" s="446"/>
      <c r="C488" s="448" t="s">
        <v>1805</v>
      </c>
      <c r="G488" s="453">
        <f t="shared" si="11"/>
        <v>0</v>
      </c>
    </row>
    <row r="489" spans="1:7" ht="27" x14ac:dyDescent="0.25">
      <c r="A489" s="446"/>
      <c r="C489" s="448" t="s">
        <v>1688</v>
      </c>
      <c r="G489" s="453">
        <f t="shared" si="11"/>
        <v>0</v>
      </c>
    </row>
    <row r="490" spans="1:7" x14ac:dyDescent="0.25">
      <c r="A490" s="446"/>
      <c r="G490" s="453">
        <f t="shared" si="11"/>
        <v>0</v>
      </c>
    </row>
    <row r="491" spans="1:7" x14ac:dyDescent="0.25">
      <c r="A491" s="446"/>
      <c r="B491" s="447" t="s">
        <v>1806</v>
      </c>
      <c r="C491" s="448" t="s">
        <v>1760</v>
      </c>
      <c r="G491" s="453" t="s">
        <v>1564</v>
      </c>
    </row>
    <row r="492" spans="1:7" x14ac:dyDescent="0.25">
      <c r="A492" s="446"/>
      <c r="C492" s="448" t="s">
        <v>1807</v>
      </c>
      <c r="G492" s="453">
        <f t="shared" si="11"/>
        <v>0</v>
      </c>
    </row>
    <row r="493" spans="1:7" x14ac:dyDescent="0.25">
      <c r="A493" s="446"/>
      <c r="C493" s="448" t="s">
        <v>1808</v>
      </c>
      <c r="G493" s="453">
        <f t="shared" si="11"/>
        <v>0</v>
      </c>
    </row>
    <row r="494" spans="1:7" x14ac:dyDescent="0.25">
      <c r="A494" s="446"/>
      <c r="C494" s="448" t="s">
        <v>1809</v>
      </c>
      <c r="G494" s="453">
        <f t="shared" si="11"/>
        <v>0</v>
      </c>
    </row>
    <row r="495" spans="1:7" x14ac:dyDescent="0.25">
      <c r="A495" s="446"/>
      <c r="G495" s="453">
        <f t="shared" si="11"/>
        <v>0</v>
      </c>
    </row>
    <row r="496" spans="1:7" ht="27" x14ac:dyDescent="0.25">
      <c r="A496" s="446"/>
      <c r="B496" s="447" t="s">
        <v>1470</v>
      </c>
      <c r="C496" s="448" t="s">
        <v>1810</v>
      </c>
      <c r="D496" s="449" t="s">
        <v>94</v>
      </c>
      <c r="E496" s="449">
        <v>1</v>
      </c>
      <c r="F496" s="146"/>
      <c r="G496" s="453">
        <f t="shared" si="11"/>
        <v>0</v>
      </c>
    </row>
    <row r="497" spans="1:7" ht="40.5" x14ac:dyDescent="0.25">
      <c r="A497" s="446"/>
      <c r="C497" s="448" t="s">
        <v>1811</v>
      </c>
      <c r="G497" s="453">
        <f t="shared" si="11"/>
        <v>0</v>
      </c>
    </row>
    <row r="498" spans="1:7" x14ac:dyDescent="0.25">
      <c r="A498" s="446"/>
      <c r="C498" s="448" t="s">
        <v>1812</v>
      </c>
      <c r="G498" s="453">
        <f t="shared" si="11"/>
        <v>0</v>
      </c>
    </row>
    <row r="499" spans="1:7" ht="27" x14ac:dyDescent="0.25">
      <c r="A499" s="446"/>
      <c r="C499" s="448" t="s">
        <v>1813</v>
      </c>
      <c r="G499" s="453">
        <f t="shared" si="11"/>
        <v>0</v>
      </c>
    </row>
    <row r="500" spans="1:7" ht="40.5" x14ac:dyDescent="0.25">
      <c r="A500" s="446"/>
      <c r="C500" s="448" t="s">
        <v>1814</v>
      </c>
      <c r="G500" s="453">
        <f t="shared" si="11"/>
        <v>0</v>
      </c>
    </row>
    <row r="501" spans="1:7" x14ac:dyDescent="0.25">
      <c r="A501" s="446"/>
      <c r="C501" s="448" t="s">
        <v>1815</v>
      </c>
      <c r="G501" s="453">
        <f t="shared" si="11"/>
        <v>0</v>
      </c>
    </row>
    <row r="502" spans="1:7" ht="40.5" x14ac:dyDescent="0.25">
      <c r="A502" s="446"/>
      <c r="C502" s="448" t="s">
        <v>1816</v>
      </c>
      <c r="G502" s="453">
        <f t="shared" si="11"/>
        <v>0</v>
      </c>
    </row>
    <row r="503" spans="1:7" x14ac:dyDescent="0.25">
      <c r="A503" s="446"/>
      <c r="C503" s="448" t="s">
        <v>1817</v>
      </c>
      <c r="G503" s="453">
        <f t="shared" si="11"/>
        <v>0</v>
      </c>
    </row>
    <row r="504" spans="1:7" x14ac:dyDescent="0.25">
      <c r="A504" s="446"/>
      <c r="C504" s="448" t="s">
        <v>1818</v>
      </c>
      <c r="G504" s="453">
        <f t="shared" si="11"/>
        <v>0</v>
      </c>
    </row>
    <row r="505" spans="1:7" x14ac:dyDescent="0.25">
      <c r="A505" s="446"/>
      <c r="C505" s="448" t="s">
        <v>1819</v>
      </c>
      <c r="G505" s="453">
        <f t="shared" si="11"/>
        <v>0</v>
      </c>
    </row>
    <row r="506" spans="1:7" x14ac:dyDescent="0.25">
      <c r="A506" s="446"/>
      <c r="C506" s="448" t="s">
        <v>1820</v>
      </c>
      <c r="G506" s="453">
        <f t="shared" si="11"/>
        <v>0</v>
      </c>
    </row>
    <row r="507" spans="1:7" x14ac:dyDescent="0.25">
      <c r="A507" s="446"/>
      <c r="G507" s="453">
        <f t="shared" ref="G507:G570" si="12">E507*F507</f>
        <v>0</v>
      </c>
    </row>
    <row r="508" spans="1:7" ht="27" x14ac:dyDescent="0.25">
      <c r="A508" s="446"/>
      <c r="B508" s="447" t="s">
        <v>1472</v>
      </c>
      <c r="C508" s="448" t="s">
        <v>1821</v>
      </c>
      <c r="D508" s="449" t="s">
        <v>1329</v>
      </c>
      <c r="E508" s="449">
        <v>1</v>
      </c>
      <c r="F508" s="146"/>
      <c r="G508" s="453">
        <f t="shared" si="12"/>
        <v>0</v>
      </c>
    </row>
    <row r="509" spans="1:7" x14ac:dyDescent="0.25">
      <c r="A509" s="446"/>
      <c r="G509" s="453">
        <f t="shared" si="12"/>
        <v>0</v>
      </c>
    </row>
    <row r="510" spans="1:7" ht="54" x14ac:dyDescent="0.25">
      <c r="A510" s="446"/>
      <c r="B510" s="447" t="s">
        <v>1577</v>
      </c>
      <c r="C510" s="448" t="s">
        <v>1822</v>
      </c>
      <c r="F510" s="146"/>
      <c r="G510" s="453" t="s">
        <v>1579</v>
      </c>
    </row>
    <row r="511" spans="1:7" x14ac:dyDescent="0.25">
      <c r="A511" s="446"/>
      <c r="C511" s="448" t="s">
        <v>1823</v>
      </c>
      <c r="G511" s="453">
        <f t="shared" si="12"/>
        <v>0</v>
      </c>
    </row>
    <row r="512" spans="1:7" x14ac:dyDescent="0.25">
      <c r="A512" s="446"/>
      <c r="C512" s="448" t="s">
        <v>1824</v>
      </c>
      <c r="G512" s="453">
        <f t="shared" si="12"/>
        <v>0</v>
      </c>
    </row>
    <row r="513" spans="1:7" ht="27" x14ac:dyDescent="0.25">
      <c r="A513" s="446"/>
      <c r="C513" s="448" t="s">
        <v>1825</v>
      </c>
      <c r="G513" s="453">
        <f t="shared" si="12"/>
        <v>0</v>
      </c>
    </row>
    <row r="514" spans="1:7" x14ac:dyDescent="0.25">
      <c r="A514" s="446"/>
      <c r="C514" s="448" t="s">
        <v>1826</v>
      </c>
      <c r="G514" s="453">
        <f t="shared" si="12"/>
        <v>0</v>
      </c>
    </row>
    <row r="515" spans="1:7" x14ac:dyDescent="0.25">
      <c r="A515" s="446"/>
      <c r="C515" s="448" t="s">
        <v>1827</v>
      </c>
      <c r="G515" s="453">
        <f t="shared" si="12"/>
        <v>0</v>
      </c>
    </row>
    <row r="516" spans="1:7" ht="27" x14ac:dyDescent="0.25">
      <c r="A516" s="446"/>
      <c r="C516" s="448" t="s">
        <v>1828</v>
      </c>
      <c r="G516" s="453">
        <f t="shared" si="12"/>
        <v>0</v>
      </c>
    </row>
    <row r="517" spans="1:7" x14ac:dyDescent="0.25">
      <c r="A517" s="446"/>
      <c r="G517" s="453">
        <f t="shared" si="12"/>
        <v>0</v>
      </c>
    </row>
    <row r="518" spans="1:7" x14ac:dyDescent="0.25">
      <c r="A518" s="446"/>
      <c r="B518" s="447" t="s">
        <v>1580</v>
      </c>
      <c r="C518" s="448" t="s">
        <v>1829</v>
      </c>
      <c r="G518" s="453" t="s">
        <v>1579</v>
      </c>
    </row>
    <row r="519" spans="1:7" x14ac:dyDescent="0.25">
      <c r="A519" s="446"/>
      <c r="C519" s="448" t="s">
        <v>1830</v>
      </c>
      <c r="G519" s="453">
        <f t="shared" si="12"/>
        <v>0</v>
      </c>
    </row>
    <row r="520" spans="1:7" x14ac:dyDescent="0.25">
      <c r="A520" s="446"/>
      <c r="C520" s="448" t="s">
        <v>1831</v>
      </c>
      <c r="G520" s="453">
        <f t="shared" si="12"/>
        <v>0</v>
      </c>
    </row>
    <row r="521" spans="1:7" x14ac:dyDescent="0.25">
      <c r="A521" s="446"/>
      <c r="C521" s="448" t="s">
        <v>1832</v>
      </c>
      <c r="G521" s="453">
        <f t="shared" si="12"/>
        <v>0</v>
      </c>
    </row>
    <row r="522" spans="1:7" x14ac:dyDescent="0.25">
      <c r="A522" s="446"/>
      <c r="C522" s="448" t="s">
        <v>1833</v>
      </c>
      <c r="G522" s="453">
        <f t="shared" si="12"/>
        <v>0</v>
      </c>
    </row>
    <row r="523" spans="1:7" x14ac:dyDescent="0.25">
      <c r="A523" s="446"/>
      <c r="C523" s="448" t="s">
        <v>1834</v>
      </c>
      <c r="G523" s="453">
        <f t="shared" si="12"/>
        <v>0</v>
      </c>
    </row>
    <row r="524" spans="1:7" x14ac:dyDescent="0.25">
      <c r="A524" s="446"/>
      <c r="C524" s="448" t="s">
        <v>1835</v>
      </c>
      <c r="G524" s="453">
        <f t="shared" si="12"/>
        <v>0</v>
      </c>
    </row>
    <row r="525" spans="1:7" x14ac:dyDescent="0.25">
      <c r="A525" s="446"/>
      <c r="C525" s="448" t="s">
        <v>1782</v>
      </c>
      <c r="G525" s="453">
        <f t="shared" si="12"/>
        <v>0</v>
      </c>
    </row>
    <row r="526" spans="1:7" x14ac:dyDescent="0.25">
      <c r="A526" s="446"/>
      <c r="C526" s="448" t="s">
        <v>1783</v>
      </c>
      <c r="G526" s="453">
        <f t="shared" si="12"/>
        <v>0</v>
      </c>
    </row>
    <row r="527" spans="1:7" x14ac:dyDescent="0.25">
      <c r="A527" s="446"/>
      <c r="C527" s="448" t="s">
        <v>1836</v>
      </c>
      <c r="G527" s="453">
        <f t="shared" si="12"/>
        <v>0</v>
      </c>
    </row>
    <row r="528" spans="1:7" x14ac:dyDescent="0.25">
      <c r="A528" s="446"/>
      <c r="C528" s="448" t="s">
        <v>1837</v>
      </c>
      <c r="G528" s="453">
        <f t="shared" si="12"/>
        <v>0</v>
      </c>
    </row>
    <row r="529" spans="1:7" x14ac:dyDescent="0.25">
      <c r="A529" s="446"/>
      <c r="C529" s="448" t="s">
        <v>1838</v>
      </c>
      <c r="G529" s="453">
        <f t="shared" si="12"/>
        <v>0</v>
      </c>
    </row>
    <row r="530" spans="1:7" x14ac:dyDescent="0.25">
      <c r="A530" s="446"/>
      <c r="C530" s="448" t="s">
        <v>1839</v>
      </c>
      <c r="G530" s="453">
        <f t="shared" si="12"/>
        <v>0</v>
      </c>
    </row>
    <row r="531" spans="1:7" x14ac:dyDescent="0.25">
      <c r="A531" s="446"/>
      <c r="C531" s="448" t="s">
        <v>1722</v>
      </c>
      <c r="G531" s="453">
        <f t="shared" si="12"/>
        <v>0</v>
      </c>
    </row>
    <row r="532" spans="1:7" x14ac:dyDescent="0.25">
      <c r="A532" s="446"/>
      <c r="C532" s="448" t="s">
        <v>1788</v>
      </c>
      <c r="G532" s="453">
        <f t="shared" si="12"/>
        <v>0</v>
      </c>
    </row>
    <row r="533" spans="1:7" x14ac:dyDescent="0.25">
      <c r="A533" s="446"/>
      <c r="C533" s="448" t="s">
        <v>1709</v>
      </c>
      <c r="G533" s="453">
        <f t="shared" si="12"/>
        <v>0</v>
      </c>
    </row>
    <row r="534" spans="1:7" x14ac:dyDescent="0.25">
      <c r="A534" s="446"/>
      <c r="C534" s="448" t="s">
        <v>1710</v>
      </c>
      <c r="G534" s="453">
        <f t="shared" si="12"/>
        <v>0</v>
      </c>
    </row>
    <row r="535" spans="1:7" x14ac:dyDescent="0.25">
      <c r="A535" s="446"/>
      <c r="C535" s="448" t="s">
        <v>1789</v>
      </c>
      <c r="G535" s="453">
        <f t="shared" si="12"/>
        <v>0</v>
      </c>
    </row>
    <row r="536" spans="1:7" x14ac:dyDescent="0.25">
      <c r="A536" s="446"/>
      <c r="C536" s="448" t="s">
        <v>1790</v>
      </c>
      <c r="G536" s="453">
        <f t="shared" si="12"/>
        <v>0</v>
      </c>
    </row>
    <row r="537" spans="1:7" x14ac:dyDescent="0.25">
      <c r="A537" s="446"/>
      <c r="G537" s="453">
        <f t="shared" si="12"/>
        <v>0</v>
      </c>
    </row>
    <row r="538" spans="1:7" x14ac:dyDescent="0.25">
      <c r="A538" s="446"/>
      <c r="B538" s="447" t="s">
        <v>1840</v>
      </c>
      <c r="C538" s="448" t="s">
        <v>1841</v>
      </c>
      <c r="F538" s="146"/>
      <c r="G538" s="453" t="s">
        <v>1579</v>
      </c>
    </row>
    <row r="539" spans="1:7" ht="40.5" x14ac:dyDescent="0.25">
      <c r="A539" s="446"/>
      <c r="C539" s="448" t="s">
        <v>1842</v>
      </c>
      <c r="G539" s="453">
        <f t="shared" si="12"/>
        <v>0</v>
      </c>
    </row>
    <row r="540" spans="1:7" x14ac:dyDescent="0.25">
      <c r="A540" s="446"/>
      <c r="C540" s="448" t="s">
        <v>1843</v>
      </c>
      <c r="G540" s="453">
        <f t="shared" si="12"/>
        <v>0</v>
      </c>
    </row>
    <row r="541" spans="1:7" x14ac:dyDescent="0.25">
      <c r="A541" s="446"/>
      <c r="G541" s="453">
        <f t="shared" si="12"/>
        <v>0</v>
      </c>
    </row>
    <row r="542" spans="1:7" ht="27" x14ac:dyDescent="0.25">
      <c r="A542" s="446"/>
      <c r="B542" s="447" t="s">
        <v>1844</v>
      </c>
      <c r="C542" s="448" t="s">
        <v>1845</v>
      </c>
      <c r="G542" s="453" t="s">
        <v>1579</v>
      </c>
    </row>
    <row r="543" spans="1:7" x14ac:dyDescent="0.25">
      <c r="A543" s="446"/>
      <c r="G543" s="453">
        <f t="shared" si="12"/>
        <v>0</v>
      </c>
    </row>
    <row r="544" spans="1:7" ht="67.5" x14ac:dyDescent="0.25">
      <c r="A544" s="446"/>
      <c r="B544" s="447" t="s">
        <v>1474</v>
      </c>
      <c r="C544" s="448" t="s">
        <v>1846</v>
      </c>
      <c r="D544" s="449" t="s">
        <v>94</v>
      </c>
      <c r="E544" s="449">
        <v>2</v>
      </c>
      <c r="G544" s="453">
        <f t="shared" si="12"/>
        <v>0</v>
      </c>
    </row>
    <row r="545" spans="1:7" x14ac:dyDescent="0.25">
      <c r="A545" s="446"/>
      <c r="C545" s="448" t="s">
        <v>1847</v>
      </c>
      <c r="G545" s="453">
        <f t="shared" si="12"/>
        <v>0</v>
      </c>
    </row>
    <row r="546" spans="1:7" x14ac:dyDescent="0.25">
      <c r="A546" s="446"/>
      <c r="C546" s="448" t="s">
        <v>1848</v>
      </c>
      <c r="G546" s="453">
        <f t="shared" si="12"/>
        <v>0</v>
      </c>
    </row>
    <row r="547" spans="1:7" x14ac:dyDescent="0.25">
      <c r="A547" s="446"/>
      <c r="C547" s="448" t="s">
        <v>1849</v>
      </c>
      <c r="G547" s="453">
        <f t="shared" si="12"/>
        <v>0</v>
      </c>
    </row>
    <row r="548" spans="1:7" x14ac:dyDescent="0.25">
      <c r="A548" s="446"/>
      <c r="G548" s="453">
        <f t="shared" si="12"/>
        <v>0</v>
      </c>
    </row>
    <row r="549" spans="1:7" ht="94.5" x14ac:dyDescent="0.25">
      <c r="A549" s="446"/>
      <c r="B549" s="447" t="s">
        <v>1478</v>
      </c>
      <c r="C549" s="448" t="s">
        <v>1850</v>
      </c>
      <c r="D549" s="449" t="s">
        <v>94</v>
      </c>
      <c r="E549" s="449">
        <v>1</v>
      </c>
      <c r="G549" s="453">
        <f t="shared" si="12"/>
        <v>0</v>
      </c>
    </row>
    <row r="550" spans="1:7" x14ac:dyDescent="0.25">
      <c r="A550" s="446"/>
      <c r="C550" s="448" t="s">
        <v>1851</v>
      </c>
      <c r="G550" s="453">
        <f t="shared" si="12"/>
        <v>0</v>
      </c>
    </row>
    <row r="551" spans="1:7" x14ac:dyDescent="0.25">
      <c r="A551" s="446"/>
      <c r="C551" s="448" t="s">
        <v>1852</v>
      </c>
      <c r="G551" s="453">
        <f t="shared" si="12"/>
        <v>0</v>
      </c>
    </row>
    <row r="552" spans="1:7" x14ac:dyDescent="0.25">
      <c r="A552" s="446"/>
      <c r="C552" s="448" t="s">
        <v>1853</v>
      </c>
      <c r="G552" s="453">
        <f t="shared" si="12"/>
        <v>0</v>
      </c>
    </row>
    <row r="553" spans="1:7" x14ac:dyDescent="0.25">
      <c r="A553" s="446"/>
      <c r="G553" s="453">
        <f t="shared" si="12"/>
        <v>0</v>
      </c>
    </row>
    <row r="554" spans="1:7" ht="27" x14ac:dyDescent="0.25">
      <c r="A554" s="446"/>
      <c r="B554" s="447" t="s">
        <v>1587</v>
      </c>
      <c r="C554" s="448" t="s">
        <v>1854</v>
      </c>
      <c r="D554" s="449" t="s">
        <v>94</v>
      </c>
      <c r="E554" s="449">
        <v>1</v>
      </c>
      <c r="G554" s="453">
        <f t="shared" si="12"/>
        <v>0</v>
      </c>
    </row>
    <row r="555" spans="1:7" x14ac:dyDescent="0.25">
      <c r="A555" s="446"/>
      <c r="G555" s="453">
        <f t="shared" si="12"/>
        <v>0</v>
      </c>
    </row>
    <row r="556" spans="1:7" x14ac:dyDescent="0.25">
      <c r="A556" s="446"/>
      <c r="G556" s="453">
        <f t="shared" si="12"/>
        <v>0</v>
      </c>
    </row>
    <row r="557" spans="1:7" ht="67.5" x14ac:dyDescent="0.25">
      <c r="A557" s="446"/>
      <c r="B557" s="447" t="s">
        <v>1480</v>
      </c>
      <c r="C557" s="448" t="s">
        <v>1855</v>
      </c>
      <c r="D557" s="449" t="s">
        <v>94</v>
      </c>
      <c r="E557" s="449">
        <v>8</v>
      </c>
      <c r="G557" s="453">
        <f t="shared" si="12"/>
        <v>0</v>
      </c>
    </row>
    <row r="558" spans="1:7" ht="27" x14ac:dyDescent="0.25">
      <c r="A558" s="446"/>
      <c r="C558" s="448" t="s">
        <v>1856</v>
      </c>
      <c r="G558" s="453">
        <f t="shared" si="12"/>
        <v>0</v>
      </c>
    </row>
    <row r="559" spans="1:7" x14ac:dyDescent="0.25">
      <c r="A559" s="446"/>
      <c r="G559" s="453">
        <f t="shared" si="12"/>
        <v>0</v>
      </c>
    </row>
    <row r="560" spans="1:7" ht="67.5" x14ac:dyDescent="0.25">
      <c r="A560" s="446"/>
      <c r="B560" s="447" t="s">
        <v>1482</v>
      </c>
      <c r="C560" s="448" t="s">
        <v>1857</v>
      </c>
      <c r="D560" s="449" t="s">
        <v>94</v>
      </c>
      <c r="E560" s="449">
        <v>3</v>
      </c>
      <c r="G560" s="453">
        <f t="shared" si="12"/>
        <v>0</v>
      </c>
    </row>
    <row r="561" spans="1:7" ht="27" x14ac:dyDescent="0.25">
      <c r="A561" s="446"/>
      <c r="C561" s="448" t="s">
        <v>1858</v>
      </c>
      <c r="G561" s="453">
        <f t="shared" si="12"/>
        <v>0</v>
      </c>
    </row>
    <row r="562" spans="1:7" x14ac:dyDescent="0.25">
      <c r="A562" s="446"/>
      <c r="G562" s="453">
        <f t="shared" si="12"/>
        <v>0</v>
      </c>
    </row>
    <row r="563" spans="1:7" ht="67.5" x14ac:dyDescent="0.25">
      <c r="A563" s="446"/>
      <c r="B563" s="447" t="s">
        <v>1484</v>
      </c>
      <c r="C563" s="448" t="s">
        <v>1859</v>
      </c>
      <c r="D563" s="449" t="s">
        <v>94</v>
      </c>
      <c r="E563" s="449">
        <v>7</v>
      </c>
      <c r="G563" s="453">
        <f t="shared" si="12"/>
        <v>0</v>
      </c>
    </row>
    <row r="564" spans="1:7" ht="27" x14ac:dyDescent="0.25">
      <c r="A564" s="446"/>
      <c r="C564" s="448" t="s">
        <v>1860</v>
      </c>
      <c r="G564" s="453">
        <f t="shared" si="12"/>
        <v>0</v>
      </c>
    </row>
    <row r="565" spans="1:7" x14ac:dyDescent="0.25">
      <c r="A565" s="446"/>
      <c r="G565" s="453">
        <f t="shared" si="12"/>
        <v>0</v>
      </c>
    </row>
    <row r="566" spans="1:7" ht="67.5" x14ac:dyDescent="0.25">
      <c r="A566" s="446"/>
      <c r="B566" s="447" t="s">
        <v>1486</v>
      </c>
      <c r="C566" s="448" t="s">
        <v>1861</v>
      </c>
      <c r="D566" s="449" t="s">
        <v>94</v>
      </c>
      <c r="E566" s="449">
        <v>4</v>
      </c>
      <c r="G566" s="453">
        <f t="shared" si="12"/>
        <v>0</v>
      </c>
    </row>
    <row r="567" spans="1:7" ht="27" x14ac:dyDescent="0.25">
      <c r="A567" s="446"/>
      <c r="C567" s="448" t="s">
        <v>1862</v>
      </c>
      <c r="G567" s="453">
        <f t="shared" si="12"/>
        <v>0</v>
      </c>
    </row>
    <row r="568" spans="1:7" x14ac:dyDescent="0.25">
      <c r="A568" s="446"/>
      <c r="G568" s="453">
        <f t="shared" si="12"/>
        <v>0</v>
      </c>
    </row>
    <row r="569" spans="1:7" ht="54" x14ac:dyDescent="0.25">
      <c r="A569" s="446"/>
      <c r="B569" s="447" t="s">
        <v>1488</v>
      </c>
      <c r="C569" s="448" t="s">
        <v>1863</v>
      </c>
      <c r="D569" s="449" t="s">
        <v>94</v>
      </c>
      <c r="E569" s="449">
        <v>9</v>
      </c>
      <c r="G569" s="453">
        <f t="shared" si="12"/>
        <v>0</v>
      </c>
    </row>
    <row r="570" spans="1:7" x14ac:dyDescent="0.25">
      <c r="A570" s="446"/>
      <c r="C570" s="448" t="s">
        <v>1864</v>
      </c>
      <c r="G570" s="453">
        <f t="shared" si="12"/>
        <v>0</v>
      </c>
    </row>
    <row r="571" spans="1:7" x14ac:dyDescent="0.25">
      <c r="A571" s="446"/>
      <c r="C571" s="448" t="s">
        <v>1865</v>
      </c>
      <c r="G571" s="453">
        <f t="shared" ref="G571:G637" si="13">E571*F571</f>
        <v>0</v>
      </c>
    </row>
    <row r="572" spans="1:7" x14ac:dyDescent="0.25">
      <c r="A572" s="446"/>
      <c r="G572" s="453">
        <f t="shared" si="13"/>
        <v>0</v>
      </c>
    </row>
    <row r="573" spans="1:7" ht="27" x14ac:dyDescent="0.25">
      <c r="A573" s="446"/>
      <c r="B573" s="447" t="s">
        <v>1522</v>
      </c>
      <c r="C573" s="448" t="s">
        <v>1866</v>
      </c>
      <c r="D573" s="449" t="s">
        <v>94</v>
      </c>
      <c r="E573" s="449">
        <v>6</v>
      </c>
      <c r="G573" s="453">
        <f t="shared" si="13"/>
        <v>0</v>
      </c>
    </row>
    <row r="574" spans="1:7" x14ac:dyDescent="0.25">
      <c r="A574" s="446"/>
      <c r="C574" s="448" t="s">
        <v>1867</v>
      </c>
      <c r="G574" s="453">
        <f t="shared" si="13"/>
        <v>0</v>
      </c>
    </row>
    <row r="575" spans="1:7" x14ac:dyDescent="0.25">
      <c r="A575" s="446"/>
      <c r="B575" s="447" t="s">
        <v>1868</v>
      </c>
      <c r="C575" s="448" t="s">
        <v>1869</v>
      </c>
      <c r="D575" s="449" t="s">
        <v>94</v>
      </c>
      <c r="E575" s="449">
        <v>2</v>
      </c>
      <c r="G575" s="453">
        <f t="shared" si="13"/>
        <v>0</v>
      </c>
    </row>
    <row r="576" spans="1:7" x14ac:dyDescent="0.25">
      <c r="A576" s="446"/>
      <c r="G576" s="453">
        <f t="shared" si="13"/>
        <v>0</v>
      </c>
    </row>
    <row r="577" spans="1:7" ht="40.5" x14ac:dyDescent="0.25">
      <c r="A577" s="446"/>
      <c r="B577" s="447" t="s">
        <v>1524</v>
      </c>
      <c r="C577" s="448" t="s">
        <v>1870</v>
      </c>
      <c r="D577" s="449" t="s">
        <v>94</v>
      </c>
      <c r="E577" s="449">
        <v>9</v>
      </c>
      <c r="F577" s="146"/>
      <c r="G577" s="453">
        <f t="shared" si="13"/>
        <v>0</v>
      </c>
    </row>
    <row r="578" spans="1:7" x14ac:dyDescent="0.25">
      <c r="A578" s="446"/>
      <c r="C578" s="448" t="s">
        <v>1871</v>
      </c>
      <c r="G578" s="453">
        <f t="shared" si="13"/>
        <v>0</v>
      </c>
    </row>
    <row r="579" spans="1:7" x14ac:dyDescent="0.25">
      <c r="A579" s="446"/>
      <c r="C579" s="448" t="s">
        <v>1872</v>
      </c>
      <c r="G579" s="453">
        <f t="shared" si="13"/>
        <v>0</v>
      </c>
    </row>
    <row r="580" spans="1:7" x14ac:dyDescent="0.25">
      <c r="A580" s="446"/>
      <c r="G580" s="453">
        <f t="shared" si="13"/>
        <v>0</v>
      </c>
    </row>
    <row r="581" spans="1:7" ht="27" x14ac:dyDescent="0.25">
      <c r="A581" s="446"/>
      <c r="B581" s="447" t="s">
        <v>1526</v>
      </c>
      <c r="C581" s="448" t="s">
        <v>1873</v>
      </c>
      <c r="D581" s="449" t="s">
        <v>92</v>
      </c>
      <c r="E581" s="449">
        <v>330</v>
      </c>
      <c r="F581" s="146"/>
      <c r="G581" s="453">
        <f t="shared" si="13"/>
        <v>0</v>
      </c>
    </row>
    <row r="582" spans="1:7" ht="54" x14ac:dyDescent="0.25">
      <c r="A582" s="446"/>
      <c r="C582" s="448" t="s">
        <v>1874</v>
      </c>
      <c r="G582" s="453">
        <f t="shared" si="13"/>
        <v>0</v>
      </c>
    </row>
    <row r="583" spans="1:7" x14ac:dyDescent="0.25">
      <c r="A583" s="446"/>
      <c r="G583" s="453">
        <f t="shared" si="13"/>
        <v>0</v>
      </c>
    </row>
    <row r="584" spans="1:7" ht="27" x14ac:dyDescent="0.25">
      <c r="A584" s="446"/>
      <c r="B584" s="447" t="s">
        <v>1875</v>
      </c>
      <c r="C584" s="448" t="s">
        <v>1876</v>
      </c>
      <c r="D584" s="449" t="s">
        <v>92</v>
      </c>
      <c r="E584" s="449">
        <v>205</v>
      </c>
      <c r="G584" s="453">
        <f t="shared" si="13"/>
        <v>0</v>
      </c>
    </row>
    <row r="585" spans="1:7" x14ac:dyDescent="0.25">
      <c r="A585" s="446"/>
      <c r="G585" s="453">
        <f t="shared" si="13"/>
        <v>0</v>
      </c>
    </row>
    <row r="586" spans="1:7" ht="54" x14ac:dyDescent="0.25">
      <c r="A586" s="446"/>
      <c r="B586" s="447" t="s">
        <v>1529</v>
      </c>
      <c r="C586" s="448" t="s">
        <v>1877</v>
      </c>
      <c r="D586" s="449" t="s">
        <v>92</v>
      </c>
      <c r="E586" s="449">
        <v>180</v>
      </c>
      <c r="G586" s="453">
        <f t="shared" si="13"/>
        <v>0</v>
      </c>
    </row>
    <row r="587" spans="1:7" x14ac:dyDescent="0.25">
      <c r="A587" s="446"/>
      <c r="G587" s="453">
        <f t="shared" si="13"/>
        <v>0</v>
      </c>
    </row>
    <row r="588" spans="1:7" ht="67.5" x14ac:dyDescent="0.25">
      <c r="A588" s="446"/>
      <c r="B588" s="447" t="s">
        <v>1531</v>
      </c>
      <c r="C588" s="448" t="s">
        <v>1878</v>
      </c>
      <c r="D588" s="449" t="s">
        <v>1476</v>
      </c>
      <c r="E588" s="449">
        <v>9</v>
      </c>
      <c r="G588" s="453">
        <f t="shared" si="13"/>
        <v>0</v>
      </c>
    </row>
    <row r="589" spans="1:7" x14ac:dyDescent="0.25">
      <c r="A589" s="446"/>
      <c r="B589" s="447" t="s">
        <v>1879</v>
      </c>
      <c r="C589" s="448" t="s">
        <v>1880</v>
      </c>
      <c r="D589" s="449" t="s">
        <v>1476</v>
      </c>
      <c r="E589" s="449">
        <v>20</v>
      </c>
      <c r="G589" s="453">
        <f t="shared" si="13"/>
        <v>0</v>
      </c>
    </row>
    <row r="590" spans="1:7" x14ac:dyDescent="0.25">
      <c r="A590" s="446"/>
      <c r="B590" s="447" t="s">
        <v>1881</v>
      </c>
      <c r="C590" s="448" t="s">
        <v>1882</v>
      </c>
      <c r="D590" s="449" t="s">
        <v>1476</v>
      </c>
      <c r="E590" s="449">
        <v>15</v>
      </c>
      <c r="G590" s="453">
        <f t="shared" si="13"/>
        <v>0</v>
      </c>
    </row>
    <row r="591" spans="1:7" x14ac:dyDescent="0.25">
      <c r="A591" s="446"/>
      <c r="B591" s="447" t="s">
        <v>1883</v>
      </c>
      <c r="C591" s="448" t="s">
        <v>1884</v>
      </c>
      <c r="D591" s="449" t="s">
        <v>1476</v>
      </c>
      <c r="E591" s="449">
        <v>15</v>
      </c>
      <c r="G591" s="453">
        <f t="shared" si="13"/>
        <v>0</v>
      </c>
    </row>
    <row r="592" spans="1:7" x14ac:dyDescent="0.25">
      <c r="A592" s="446"/>
      <c r="B592" s="447" t="s">
        <v>1885</v>
      </c>
      <c r="C592" s="448" t="s">
        <v>1886</v>
      </c>
      <c r="D592" s="449" t="s">
        <v>1476</v>
      </c>
      <c r="E592" s="449">
        <v>12</v>
      </c>
      <c r="G592" s="453">
        <f t="shared" si="13"/>
        <v>0</v>
      </c>
    </row>
    <row r="593" spans="1:7" x14ac:dyDescent="0.25">
      <c r="A593" s="446"/>
      <c r="B593" s="447" t="s">
        <v>1887</v>
      </c>
      <c r="C593" s="448" t="s">
        <v>1888</v>
      </c>
      <c r="D593" s="449" t="s">
        <v>1476</v>
      </c>
      <c r="E593" s="449">
        <v>45</v>
      </c>
      <c r="G593" s="453">
        <f t="shared" si="13"/>
        <v>0</v>
      </c>
    </row>
    <row r="594" spans="1:7" x14ac:dyDescent="0.25">
      <c r="A594" s="446"/>
      <c r="B594" s="447" t="s">
        <v>1889</v>
      </c>
      <c r="C594" s="448" t="s">
        <v>1890</v>
      </c>
      <c r="D594" s="449" t="s">
        <v>1476</v>
      </c>
      <c r="E594" s="449">
        <v>30</v>
      </c>
      <c r="G594" s="453">
        <f t="shared" si="13"/>
        <v>0</v>
      </c>
    </row>
    <row r="595" spans="1:7" x14ac:dyDescent="0.25">
      <c r="A595" s="446"/>
      <c r="B595" s="447" t="s">
        <v>1891</v>
      </c>
      <c r="C595" s="448" t="s">
        <v>1892</v>
      </c>
      <c r="D595" s="449" t="s">
        <v>1476</v>
      </c>
      <c r="E595" s="449">
        <v>3</v>
      </c>
      <c r="G595" s="453">
        <f t="shared" si="13"/>
        <v>0</v>
      </c>
    </row>
    <row r="596" spans="1:7" x14ac:dyDescent="0.25">
      <c r="A596" s="446"/>
      <c r="G596" s="453">
        <f t="shared" si="13"/>
        <v>0</v>
      </c>
    </row>
    <row r="597" spans="1:7" ht="54" x14ac:dyDescent="0.25">
      <c r="A597" s="446"/>
      <c r="B597" s="447" t="s">
        <v>1533</v>
      </c>
      <c r="C597" s="448" t="s">
        <v>1893</v>
      </c>
      <c r="D597" s="449" t="s">
        <v>92</v>
      </c>
      <c r="E597" s="449">
        <v>25</v>
      </c>
      <c r="G597" s="453">
        <f t="shared" si="13"/>
        <v>0</v>
      </c>
    </row>
    <row r="598" spans="1:7" x14ac:dyDescent="0.25">
      <c r="A598" s="446"/>
      <c r="G598" s="453">
        <f t="shared" si="13"/>
        <v>0</v>
      </c>
    </row>
    <row r="599" spans="1:7" ht="27" x14ac:dyDescent="0.25">
      <c r="A599" s="446"/>
      <c r="B599" s="447" t="s">
        <v>1538</v>
      </c>
      <c r="C599" s="448" t="s">
        <v>1894</v>
      </c>
      <c r="D599" s="449" t="s">
        <v>94</v>
      </c>
      <c r="E599" s="449">
        <v>4</v>
      </c>
      <c r="F599" s="146"/>
      <c r="G599" s="453">
        <f t="shared" si="13"/>
        <v>0</v>
      </c>
    </row>
    <row r="600" spans="1:7" x14ac:dyDescent="0.25">
      <c r="A600" s="446"/>
      <c r="C600" s="448" t="s">
        <v>1895</v>
      </c>
      <c r="G600" s="453">
        <f t="shared" si="13"/>
        <v>0</v>
      </c>
    </row>
    <row r="601" spans="1:7" x14ac:dyDescent="0.25">
      <c r="A601" s="446"/>
      <c r="C601" s="448" t="s">
        <v>1896</v>
      </c>
      <c r="G601" s="453">
        <f t="shared" si="13"/>
        <v>0</v>
      </c>
    </row>
    <row r="602" spans="1:7" ht="27" x14ac:dyDescent="0.25">
      <c r="A602" s="446"/>
      <c r="C602" s="448" t="s">
        <v>1897</v>
      </c>
      <c r="G602" s="453">
        <f t="shared" si="13"/>
        <v>0</v>
      </c>
    </row>
    <row r="603" spans="1:7" x14ac:dyDescent="0.25">
      <c r="A603" s="446"/>
      <c r="C603" s="448" t="s">
        <v>1898</v>
      </c>
      <c r="G603" s="453">
        <f t="shared" si="13"/>
        <v>0</v>
      </c>
    </row>
    <row r="604" spans="1:7" x14ac:dyDescent="0.25">
      <c r="A604" s="446"/>
      <c r="C604" s="448" t="s">
        <v>1899</v>
      </c>
      <c r="G604" s="453">
        <f t="shared" si="13"/>
        <v>0</v>
      </c>
    </row>
    <row r="605" spans="1:7" x14ac:dyDescent="0.25">
      <c r="A605" s="446"/>
      <c r="C605" s="448" t="s">
        <v>1900</v>
      </c>
      <c r="G605" s="453">
        <f t="shared" si="13"/>
        <v>0</v>
      </c>
    </row>
    <row r="606" spans="1:7" x14ac:dyDescent="0.25">
      <c r="A606" s="446"/>
      <c r="C606" s="448" t="s">
        <v>1901</v>
      </c>
      <c r="G606" s="453">
        <f t="shared" si="13"/>
        <v>0</v>
      </c>
    </row>
    <row r="607" spans="1:7" x14ac:dyDescent="0.25">
      <c r="A607" s="446"/>
      <c r="G607" s="453">
        <f t="shared" si="13"/>
        <v>0</v>
      </c>
    </row>
    <row r="608" spans="1:7" ht="40.5" x14ac:dyDescent="0.25">
      <c r="A608" s="446"/>
      <c r="B608" s="447" t="s">
        <v>1544</v>
      </c>
      <c r="C608" s="448" t="s">
        <v>1902</v>
      </c>
      <c r="D608" s="449" t="s">
        <v>94</v>
      </c>
      <c r="E608" s="449">
        <v>4</v>
      </c>
      <c r="F608" s="146"/>
      <c r="G608" s="453">
        <f t="shared" si="13"/>
        <v>0</v>
      </c>
    </row>
    <row r="609" spans="1:7" x14ac:dyDescent="0.25">
      <c r="A609" s="446"/>
      <c r="C609" s="448" t="s">
        <v>1903</v>
      </c>
      <c r="G609" s="453">
        <f t="shared" si="13"/>
        <v>0</v>
      </c>
    </row>
    <row r="610" spans="1:7" x14ac:dyDescent="0.25">
      <c r="A610" s="446"/>
      <c r="G610" s="453">
        <f t="shared" si="13"/>
        <v>0</v>
      </c>
    </row>
    <row r="611" spans="1:7" ht="54" x14ac:dyDescent="0.25">
      <c r="A611" s="446"/>
      <c r="B611" s="447" t="s">
        <v>1546</v>
      </c>
      <c r="C611" s="448" t="s">
        <v>1904</v>
      </c>
      <c r="D611" s="449" t="s">
        <v>1476</v>
      </c>
      <c r="E611" s="449">
        <v>32</v>
      </c>
      <c r="F611" s="146"/>
      <c r="G611" s="453">
        <f t="shared" si="13"/>
        <v>0</v>
      </c>
    </row>
    <row r="612" spans="1:7" x14ac:dyDescent="0.25">
      <c r="A612" s="446"/>
      <c r="G612" s="453">
        <f t="shared" si="13"/>
        <v>0</v>
      </c>
    </row>
    <row r="613" spans="1:7" x14ac:dyDescent="0.25">
      <c r="A613" s="446"/>
      <c r="B613" s="447" t="s">
        <v>1905</v>
      </c>
      <c r="C613" s="448" t="s">
        <v>1906</v>
      </c>
      <c r="D613" s="449" t="s">
        <v>1476</v>
      </c>
      <c r="E613" s="449">
        <v>4</v>
      </c>
      <c r="F613" s="146"/>
      <c r="G613" s="453">
        <f t="shared" si="13"/>
        <v>0</v>
      </c>
    </row>
    <row r="614" spans="1:7" x14ac:dyDescent="0.25">
      <c r="A614" s="446"/>
      <c r="G614" s="453">
        <f t="shared" si="13"/>
        <v>0</v>
      </c>
    </row>
    <row r="615" spans="1:7" ht="81" x14ac:dyDescent="0.25">
      <c r="A615" s="446"/>
      <c r="B615" s="447" t="s">
        <v>1907</v>
      </c>
      <c r="C615" s="448" t="s">
        <v>1908</v>
      </c>
      <c r="D615" s="449" t="s">
        <v>94</v>
      </c>
      <c r="E615" s="449">
        <v>3</v>
      </c>
      <c r="G615" s="453">
        <f t="shared" si="13"/>
        <v>0</v>
      </c>
    </row>
    <row r="616" spans="1:7" ht="67.5" x14ac:dyDescent="0.25">
      <c r="A616" s="446"/>
      <c r="C616" s="448" t="s">
        <v>1909</v>
      </c>
      <c r="G616" s="453">
        <f t="shared" si="13"/>
        <v>0</v>
      </c>
    </row>
    <row r="617" spans="1:7" x14ac:dyDescent="0.25">
      <c r="A617" s="446"/>
      <c r="C617" s="448" t="s">
        <v>1910</v>
      </c>
      <c r="G617" s="453">
        <f t="shared" si="13"/>
        <v>0</v>
      </c>
    </row>
    <row r="618" spans="1:7" ht="27" x14ac:dyDescent="0.25">
      <c r="A618" s="446"/>
      <c r="C618" s="448" t="s">
        <v>1911</v>
      </c>
      <c r="G618" s="453">
        <f t="shared" si="13"/>
        <v>0</v>
      </c>
    </row>
    <row r="619" spans="1:7" x14ac:dyDescent="0.25">
      <c r="A619" s="446"/>
      <c r="C619" s="448" t="s">
        <v>1912</v>
      </c>
      <c r="G619" s="453">
        <f t="shared" si="13"/>
        <v>0</v>
      </c>
    </row>
    <row r="620" spans="1:7" ht="27" x14ac:dyDescent="0.25">
      <c r="A620" s="446"/>
      <c r="C620" s="448" t="s">
        <v>1913</v>
      </c>
      <c r="G620" s="453">
        <f t="shared" si="13"/>
        <v>0</v>
      </c>
    </row>
    <row r="621" spans="1:7" x14ac:dyDescent="0.25">
      <c r="A621" s="446"/>
      <c r="C621" s="448" t="s">
        <v>1914</v>
      </c>
      <c r="G621" s="453">
        <f t="shared" si="13"/>
        <v>0</v>
      </c>
    </row>
    <row r="622" spans="1:7" x14ac:dyDescent="0.25">
      <c r="A622" s="446"/>
      <c r="C622" s="448" t="s">
        <v>1915</v>
      </c>
      <c r="G622" s="453">
        <f t="shared" si="13"/>
        <v>0</v>
      </c>
    </row>
    <row r="623" spans="1:7" x14ac:dyDescent="0.25">
      <c r="A623" s="446"/>
      <c r="C623" s="448" t="s">
        <v>1916</v>
      </c>
      <c r="G623" s="453">
        <f t="shared" si="13"/>
        <v>0</v>
      </c>
    </row>
    <row r="624" spans="1:7" x14ac:dyDescent="0.25">
      <c r="A624" s="446"/>
      <c r="C624" s="448" t="s">
        <v>1917</v>
      </c>
      <c r="G624" s="453">
        <f t="shared" si="13"/>
        <v>0</v>
      </c>
    </row>
    <row r="625" spans="1:7" x14ac:dyDescent="0.25">
      <c r="A625" s="446"/>
      <c r="C625" s="448" t="s">
        <v>1918</v>
      </c>
      <c r="G625" s="453">
        <f t="shared" si="13"/>
        <v>0</v>
      </c>
    </row>
    <row r="626" spans="1:7" x14ac:dyDescent="0.25">
      <c r="A626" s="446"/>
      <c r="C626" s="448" t="s">
        <v>1919</v>
      </c>
      <c r="G626" s="453">
        <f t="shared" si="13"/>
        <v>0</v>
      </c>
    </row>
    <row r="627" spans="1:7" x14ac:dyDescent="0.25">
      <c r="A627" s="446"/>
      <c r="C627" s="448" t="s">
        <v>1920</v>
      </c>
      <c r="G627" s="453">
        <f t="shared" si="13"/>
        <v>0</v>
      </c>
    </row>
    <row r="628" spans="1:7" x14ac:dyDescent="0.25">
      <c r="A628" s="446"/>
      <c r="C628" s="448" t="s">
        <v>1921</v>
      </c>
      <c r="G628" s="453">
        <f t="shared" si="13"/>
        <v>0</v>
      </c>
    </row>
    <row r="629" spans="1:7" x14ac:dyDescent="0.25">
      <c r="A629" s="446"/>
      <c r="C629" s="448" t="s">
        <v>1922</v>
      </c>
      <c r="G629" s="453">
        <f t="shared" si="13"/>
        <v>0</v>
      </c>
    </row>
    <row r="630" spans="1:7" x14ac:dyDescent="0.25">
      <c r="A630" s="446"/>
      <c r="C630" s="448" t="s">
        <v>1923</v>
      </c>
      <c r="G630" s="453">
        <f t="shared" si="13"/>
        <v>0</v>
      </c>
    </row>
    <row r="631" spans="1:7" x14ac:dyDescent="0.25">
      <c r="A631" s="446"/>
      <c r="C631" s="448" t="s">
        <v>1924</v>
      </c>
      <c r="G631" s="453">
        <f t="shared" si="13"/>
        <v>0</v>
      </c>
    </row>
    <row r="632" spans="1:7" ht="40.5" x14ac:dyDescent="0.25">
      <c r="A632" s="446"/>
      <c r="C632" s="448" t="s">
        <v>1925</v>
      </c>
      <c r="G632" s="453">
        <f t="shared" si="13"/>
        <v>0</v>
      </c>
    </row>
    <row r="633" spans="1:7" x14ac:dyDescent="0.25">
      <c r="A633" s="446"/>
      <c r="C633" s="448" t="s">
        <v>1926</v>
      </c>
      <c r="G633" s="453">
        <f t="shared" si="13"/>
        <v>0</v>
      </c>
    </row>
    <row r="634" spans="1:7" x14ac:dyDescent="0.25">
      <c r="A634" s="446"/>
      <c r="C634" s="448" t="s">
        <v>1927</v>
      </c>
      <c r="G634" s="453">
        <f t="shared" si="13"/>
        <v>0</v>
      </c>
    </row>
    <row r="635" spans="1:7" x14ac:dyDescent="0.25">
      <c r="A635" s="446"/>
      <c r="G635" s="453">
        <f t="shared" si="13"/>
        <v>0</v>
      </c>
    </row>
    <row r="636" spans="1:7" ht="81" x14ac:dyDescent="0.25">
      <c r="A636" s="446"/>
      <c r="B636" s="447" t="s">
        <v>1548</v>
      </c>
      <c r="C636" s="448" t="s">
        <v>1928</v>
      </c>
      <c r="D636" s="449" t="s">
        <v>1929</v>
      </c>
      <c r="E636" s="449">
        <v>120</v>
      </c>
      <c r="F636" s="146"/>
      <c r="G636" s="453">
        <f t="shared" si="13"/>
        <v>0</v>
      </c>
    </row>
    <row r="637" spans="1:7" x14ac:dyDescent="0.25">
      <c r="A637" s="446"/>
      <c r="F637" s="146"/>
      <c r="G637" s="453">
        <f t="shared" si="13"/>
        <v>0</v>
      </c>
    </row>
    <row r="638" spans="1:7" ht="40.5" x14ac:dyDescent="0.25">
      <c r="A638" s="446"/>
      <c r="B638" s="447" t="s">
        <v>1551</v>
      </c>
      <c r="C638" s="448" t="s">
        <v>1930</v>
      </c>
      <c r="D638" s="449" t="s">
        <v>135</v>
      </c>
      <c r="E638" s="449">
        <v>650</v>
      </c>
      <c r="F638" s="146"/>
      <c r="G638" s="453">
        <f t="shared" ref="G638:G652" si="14">E638*F638</f>
        <v>0</v>
      </c>
    </row>
    <row r="639" spans="1:7" x14ac:dyDescent="0.25">
      <c r="A639" s="446"/>
      <c r="F639" s="146"/>
      <c r="G639" s="453">
        <f t="shared" si="14"/>
        <v>0</v>
      </c>
    </row>
    <row r="640" spans="1:7" ht="27" x14ac:dyDescent="0.25">
      <c r="A640" s="446"/>
      <c r="B640" s="447" t="s">
        <v>1553</v>
      </c>
      <c r="C640" s="448" t="s">
        <v>1931</v>
      </c>
      <c r="D640" s="449" t="s">
        <v>1453</v>
      </c>
      <c r="E640" s="449">
        <v>1</v>
      </c>
      <c r="F640" s="222" t="s">
        <v>2304</v>
      </c>
    </row>
    <row r="641" spans="1:7" x14ac:dyDescent="0.25">
      <c r="A641" s="446"/>
      <c r="F641" s="146"/>
    </row>
    <row r="642" spans="1:7" ht="27" x14ac:dyDescent="0.25">
      <c r="A642" s="446"/>
      <c r="B642" s="447" t="s">
        <v>1554</v>
      </c>
      <c r="C642" s="448" t="s">
        <v>1932</v>
      </c>
      <c r="D642" s="449" t="s">
        <v>1453</v>
      </c>
      <c r="E642" s="449">
        <v>1</v>
      </c>
      <c r="F642" s="146"/>
      <c r="G642" s="453">
        <f t="shared" si="14"/>
        <v>0</v>
      </c>
    </row>
    <row r="643" spans="1:7" x14ac:dyDescent="0.25">
      <c r="A643" s="446"/>
      <c r="F643" s="146"/>
    </row>
    <row r="644" spans="1:7" x14ac:dyDescent="0.25">
      <c r="A644" s="446"/>
      <c r="B644" s="447" t="s">
        <v>1556</v>
      </c>
      <c r="C644" s="448" t="s">
        <v>1933</v>
      </c>
      <c r="D644" s="449" t="s">
        <v>1453</v>
      </c>
      <c r="E644" s="449">
        <v>1</v>
      </c>
      <c r="F644" s="222" t="s">
        <v>2304</v>
      </c>
    </row>
    <row r="645" spans="1:7" x14ac:dyDescent="0.25">
      <c r="A645" s="446"/>
      <c r="F645" s="146"/>
    </row>
    <row r="646" spans="1:7" ht="27" x14ac:dyDescent="0.25">
      <c r="A646" s="446"/>
      <c r="B646" s="447" t="s">
        <v>1557</v>
      </c>
      <c r="C646" s="448" t="s">
        <v>1555</v>
      </c>
      <c r="D646" s="449" t="s">
        <v>94</v>
      </c>
      <c r="E646" s="449">
        <v>1</v>
      </c>
      <c r="F646" s="222" t="s">
        <v>2304</v>
      </c>
    </row>
    <row r="647" spans="1:7" x14ac:dyDescent="0.25">
      <c r="A647" s="446"/>
      <c r="F647" s="146"/>
    </row>
    <row r="648" spans="1:7" ht="27" x14ac:dyDescent="0.25">
      <c r="A648" s="446"/>
      <c r="B648" s="447" t="s">
        <v>1558</v>
      </c>
      <c r="C648" s="448" t="s">
        <v>1485</v>
      </c>
      <c r="D648" s="449" t="s">
        <v>1453</v>
      </c>
      <c r="E648" s="449">
        <v>1</v>
      </c>
      <c r="F648" s="222" t="s">
        <v>2304</v>
      </c>
    </row>
    <row r="649" spans="1:7" x14ac:dyDescent="0.25">
      <c r="A649" s="446"/>
      <c r="F649" s="146"/>
      <c r="G649" s="453">
        <f t="shared" si="14"/>
        <v>0</v>
      </c>
    </row>
    <row r="650" spans="1:7" ht="27" x14ac:dyDescent="0.25">
      <c r="A650" s="446"/>
      <c r="B650" s="447" t="s">
        <v>1934</v>
      </c>
      <c r="C650" s="448" t="s">
        <v>2303</v>
      </c>
      <c r="D650" s="449" t="s">
        <v>1487</v>
      </c>
      <c r="E650" s="449">
        <v>5</v>
      </c>
      <c r="F650" s="146"/>
      <c r="G650" s="453">
        <f>SUM(G311:G649)*0.05</f>
        <v>0</v>
      </c>
    </row>
    <row r="651" spans="1:7" x14ac:dyDescent="0.25">
      <c r="A651" s="446"/>
      <c r="F651" s="146"/>
      <c r="G651" s="453">
        <f t="shared" si="14"/>
        <v>0</v>
      </c>
    </row>
    <row r="652" spans="1:7" x14ac:dyDescent="0.25">
      <c r="A652" s="446"/>
      <c r="G652" s="453">
        <f t="shared" si="14"/>
        <v>0</v>
      </c>
    </row>
    <row r="653" spans="1:7" ht="17.25" thickBot="1" x14ac:dyDescent="0.35">
      <c r="A653" s="461"/>
      <c r="B653" s="469" t="s">
        <v>1935</v>
      </c>
      <c r="C653" s="470"/>
      <c r="D653" s="459"/>
      <c r="E653" s="459"/>
      <c r="F653" s="148"/>
      <c r="G653" s="460">
        <f>SUM(G313:G652)</f>
        <v>0</v>
      </c>
    </row>
    <row r="654" spans="1:7" x14ac:dyDescent="0.25">
      <c r="A654" s="471"/>
    </row>
    <row r="655" spans="1:7" ht="17.25" thickBot="1" x14ac:dyDescent="0.35">
      <c r="A655" s="472"/>
      <c r="B655" s="469" t="s">
        <v>1936</v>
      </c>
      <c r="C655" s="473"/>
      <c r="D655" s="459"/>
      <c r="E655" s="459"/>
      <c r="F655" s="148"/>
      <c r="G655" s="462">
        <f>G653+G309+G206+G125+G37</f>
        <v>0</v>
      </c>
    </row>
    <row r="656" spans="1:7" ht="67.5" x14ac:dyDescent="0.25">
      <c r="C656" s="475" t="s">
        <v>1937</v>
      </c>
    </row>
    <row r="657" spans="1:1" x14ac:dyDescent="0.25">
      <c r="A657" s="446"/>
    </row>
    <row r="658" spans="1:1" x14ac:dyDescent="0.25">
      <c r="A658" s="446"/>
    </row>
    <row r="659" spans="1:1" x14ac:dyDescent="0.25">
      <c r="A659" s="446"/>
    </row>
    <row r="660" spans="1:1" x14ac:dyDescent="0.25">
      <c r="A660" s="446"/>
    </row>
  </sheetData>
  <sheetProtection algorithmName="SHA-512" hashValue="eF+KAMjmIg6EvLRWRE4D9SthbSCtjVSX4PTSIQBEtnShEmVrllMKlsKqEP9VYZ/TrO26bjhzswnuqH/glWyeew==" saltValue="GbsKaDut5FnqaSVKTZXCzA==" spinCount="100000" sheet="1" objects="1" scenarios="1"/>
  <pageMargins left="0.39370078740157483" right="0.39370078740157483" top="0.39370078740157483" bottom="0.39370078740157483" header="0.31496062992125984" footer="0.31496062992125984"/>
  <pageSetup paperSize="9" scale="90" orientation="portrait" r:id="rId1"/>
  <rowBreaks count="20" manualBreakCount="20">
    <brk id="37" max="6" man="1"/>
    <brk id="73" max="6" man="1"/>
    <brk id="102" max="6" man="1"/>
    <brk id="125" max="6" man="1"/>
    <brk id="148" max="6" man="1"/>
    <brk id="181" max="6" man="1"/>
    <brk id="206" max="6" man="1"/>
    <brk id="220" max="6" man="1"/>
    <brk id="238" max="6" man="1"/>
    <brk id="267" max="6" man="1"/>
    <brk id="301" max="6" man="1"/>
    <brk id="309" max="6" man="1"/>
    <brk id="356" max="6" man="1"/>
    <brk id="413" max="6" man="1"/>
    <brk id="464" max="6" man="1"/>
    <brk id="507" max="6" man="1"/>
    <brk id="547" max="6" man="1"/>
    <brk id="579" max="6" man="1"/>
    <brk id="613" max="6" man="1"/>
    <brk id="650"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37"/>
  <sheetViews>
    <sheetView showZeros="0" view="pageBreakPreview" topLeftCell="A583" zoomScaleNormal="100" zoomScaleSheetLayoutView="100" workbookViewId="0">
      <selection activeCell="D592" sqref="D592"/>
    </sheetView>
  </sheetViews>
  <sheetFormatPr defaultColWidth="6.28515625" defaultRowHeight="15" x14ac:dyDescent="0.2"/>
  <cols>
    <col min="1" max="1" width="4.7109375" style="677" customWidth="1"/>
    <col min="2" max="2" width="9.7109375" style="678" customWidth="1"/>
    <col min="3" max="3" width="5.5703125" style="678" hidden="1" customWidth="1"/>
    <col min="4" max="4" width="54.85546875" style="679" customWidth="1"/>
    <col min="5" max="5" width="6.42578125" style="680" customWidth="1"/>
    <col min="6" max="6" width="7.7109375" style="681" customWidth="1"/>
    <col min="7" max="7" width="14.140625" style="717" customWidth="1"/>
    <col min="8" max="8" width="18.28515625" style="682" customWidth="1"/>
    <col min="9" max="10" width="16.140625" style="31" customWidth="1"/>
    <col min="11" max="16384" width="6.28515625" style="31"/>
  </cols>
  <sheetData>
    <row r="1" spans="1:12" s="483" customFormat="1" x14ac:dyDescent="0.2">
      <c r="A1" s="478"/>
      <c r="B1" s="478"/>
      <c r="C1" s="478"/>
      <c r="D1" s="479"/>
      <c r="E1" s="480"/>
      <c r="F1" s="481"/>
      <c r="G1" s="683"/>
      <c r="H1" s="482"/>
    </row>
    <row r="2" spans="1:12" s="490" customFormat="1" ht="20.25" x14ac:dyDescent="0.3">
      <c r="A2" s="484"/>
      <c r="B2" s="485"/>
      <c r="C2" s="485"/>
      <c r="D2" s="486" t="s">
        <v>1946</v>
      </c>
      <c r="E2" s="487"/>
      <c r="F2" s="488"/>
      <c r="G2" s="684"/>
      <c r="H2" s="489"/>
    </row>
    <row r="3" spans="1:12" s="497" customFormat="1" x14ac:dyDescent="0.2">
      <c r="A3" s="491"/>
      <c r="B3" s="492"/>
      <c r="C3" s="492"/>
      <c r="D3" s="493" t="s">
        <v>1947</v>
      </c>
      <c r="E3" s="494"/>
      <c r="F3" s="495"/>
      <c r="G3" s="685"/>
      <c r="H3" s="496"/>
    </row>
    <row r="4" spans="1:12" s="504" customFormat="1" ht="12.75" x14ac:dyDescent="0.2">
      <c r="A4" s="498" t="s">
        <v>1948</v>
      </c>
      <c r="B4" s="499"/>
      <c r="C4" s="499"/>
      <c r="D4" s="500" t="s">
        <v>1949</v>
      </c>
      <c r="E4" s="501" t="s">
        <v>1950</v>
      </c>
      <c r="F4" s="502" t="s">
        <v>1951</v>
      </c>
      <c r="G4" s="686" t="s">
        <v>1952</v>
      </c>
      <c r="H4" s="503" t="s">
        <v>1953</v>
      </c>
    </row>
    <row r="5" spans="1:12" s="510" customFormat="1" x14ac:dyDescent="0.2">
      <c r="A5" s="505"/>
      <c r="B5" s="478"/>
      <c r="C5" s="478"/>
      <c r="D5" s="506"/>
      <c r="E5" s="507"/>
      <c r="F5" s="508"/>
      <c r="G5" s="687"/>
      <c r="H5" s="509"/>
    </row>
    <row r="6" spans="1:12" s="517" customFormat="1" ht="17.25" customHeight="1" x14ac:dyDescent="0.3">
      <c r="A6" s="511" t="s">
        <v>76</v>
      </c>
      <c r="B6" s="512"/>
      <c r="C6" s="512"/>
      <c r="D6" s="513" t="s">
        <v>1954</v>
      </c>
      <c r="E6" s="514"/>
      <c r="F6" s="515"/>
      <c r="G6" s="688"/>
      <c r="H6" s="516">
        <f>+G6*F6</f>
        <v>0</v>
      </c>
      <c r="I6" s="516"/>
      <c r="J6" s="516"/>
      <c r="K6" s="516"/>
      <c r="L6" s="516"/>
    </row>
    <row r="7" spans="1:12" s="522" customFormat="1" x14ac:dyDescent="0.2">
      <c r="A7" s="518"/>
      <c r="B7" s="478"/>
      <c r="C7" s="478"/>
      <c r="D7" s="519"/>
      <c r="E7" s="507"/>
      <c r="F7" s="520"/>
      <c r="G7" s="689"/>
      <c r="H7" s="509"/>
      <c r="I7" s="521"/>
      <c r="J7" s="521"/>
      <c r="K7" s="521"/>
      <c r="L7" s="521"/>
    </row>
    <row r="8" spans="1:12" s="529" customFormat="1" ht="15" customHeight="1" x14ac:dyDescent="0.25">
      <c r="A8" s="523" t="s">
        <v>2821</v>
      </c>
      <c r="B8" s="524"/>
      <c r="C8" s="524"/>
      <c r="D8" s="525" t="s">
        <v>1955</v>
      </c>
      <c r="E8" s="526"/>
      <c r="F8" s="527"/>
      <c r="G8" s="690"/>
      <c r="H8" s="528"/>
    </row>
    <row r="9" spans="1:12" s="532" customFormat="1" x14ac:dyDescent="0.2">
      <c r="A9" s="505"/>
      <c r="B9" s="478"/>
      <c r="C9" s="478"/>
      <c r="D9" s="506"/>
      <c r="E9" s="507"/>
      <c r="F9" s="530"/>
      <c r="G9" s="691"/>
      <c r="H9" s="521"/>
    </row>
    <row r="10" spans="1:12" s="522" customFormat="1" ht="78" customHeight="1" x14ac:dyDescent="0.2">
      <c r="B10" s="478"/>
      <c r="C10" s="478"/>
      <c r="D10" s="533" t="s">
        <v>2820</v>
      </c>
      <c r="E10" s="507"/>
      <c r="F10" s="534"/>
      <c r="G10" s="692"/>
      <c r="H10" s="521">
        <f>+G10*F10</f>
        <v>0</v>
      </c>
      <c r="I10" s="521"/>
      <c r="J10" s="521"/>
      <c r="K10" s="521"/>
      <c r="L10" s="521"/>
    </row>
    <row r="11" spans="1:12" s="522" customFormat="1" x14ac:dyDescent="0.2">
      <c r="B11" s="478"/>
      <c r="C11" s="478"/>
      <c r="D11" s="519"/>
      <c r="E11" s="507"/>
      <c r="F11" s="534"/>
      <c r="G11" s="692"/>
      <c r="H11" s="521"/>
      <c r="I11" s="521"/>
      <c r="J11" s="521"/>
      <c r="K11" s="521"/>
      <c r="L11" s="521"/>
    </row>
    <row r="12" spans="1:12" s="522" customFormat="1" ht="90" x14ac:dyDescent="0.2">
      <c r="B12" s="535" t="s">
        <v>1956</v>
      </c>
      <c r="C12" s="478"/>
      <c r="D12" s="519" t="s">
        <v>2822</v>
      </c>
      <c r="E12" s="507" t="s">
        <v>94</v>
      </c>
      <c r="F12" s="534">
        <v>21</v>
      </c>
      <c r="G12" s="692"/>
      <c r="H12" s="521">
        <f t="shared" ref="H12:H86" si="0">+G12*F12</f>
        <v>0</v>
      </c>
      <c r="I12" s="521"/>
      <c r="J12" s="521"/>
      <c r="K12" s="521"/>
      <c r="L12" s="521"/>
    </row>
    <row r="13" spans="1:12" s="522" customFormat="1" x14ac:dyDescent="0.2">
      <c r="B13" s="478"/>
      <c r="C13" s="478"/>
      <c r="D13" s="519"/>
      <c r="E13" s="507"/>
      <c r="F13" s="534"/>
      <c r="G13" s="692"/>
      <c r="H13" s="521"/>
      <c r="I13" s="521"/>
      <c r="J13" s="521"/>
      <c r="K13" s="521"/>
      <c r="L13" s="521"/>
    </row>
    <row r="14" spans="1:12" s="522" customFormat="1" ht="45.75" customHeight="1" x14ac:dyDescent="0.2">
      <c r="B14" s="535" t="s">
        <v>2823</v>
      </c>
      <c r="C14" s="478"/>
      <c r="D14" s="519" t="s">
        <v>2824</v>
      </c>
      <c r="E14" s="507" t="s">
        <v>94</v>
      </c>
      <c r="F14" s="534">
        <v>4</v>
      </c>
      <c r="G14" s="692"/>
      <c r="H14" s="521">
        <f>+G14*F14</f>
        <v>0</v>
      </c>
      <c r="I14" s="521"/>
      <c r="J14" s="521"/>
      <c r="K14" s="521"/>
      <c r="L14" s="521"/>
    </row>
    <row r="15" spans="1:12" s="522" customFormat="1" x14ac:dyDescent="0.2">
      <c r="B15" s="478"/>
      <c r="C15" s="478"/>
      <c r="D15" s="519"/>
      <c r="E15" s="507"/>
      <c r="F15" s="534"/>
      <c r="G15" s="692"/>
      <c r="H15" s="521"/>
      <c r="I15" s="521"/>
      <c r="J15" s="521"/>
      <c r="K15" s="521"/>
      <c r="L15" s="521"/>
    </row>
    <row r="16" spans="1:12" s="522" customFormat="1" ht="45" x14ac:dyDescent="0.2">
      <c r="B16" s="535" t="s">
        <v>1957</v>
      </c>
      <c r="C16" s="478"/>
      <c r="D16" s="519" t="s">
        <v>2825</v>
      </c>
      <c r="E16" s="507" t="s">
        <v>94</v>
      </c>
      <c r="F16" s="534">
        <v>11</v>
      </c>
      <c r="G16" s="692"/>
      <c r="H16" s="521">
        <f t="shared" si="0"/>
        <v>0</v>
      </c>
      <c r="I16" s="521"/>
      <c r="J16" s="521"/>
      <c r="K16" s="521"/>
      <c r="L16" s="521"/>
    </row>
    <row r="17" spans="2:12" s="522" customFormat="1" x14ac:dyDescent="0.2">
      <c r="B17" s="478"/>
      <c r="C17" s="478"/>
      <c r="D17" s="519"/>
      <c r="E17" s="507"/>
      <c r="F17" s="534"/>
      <c r="G17" s="692"/>
      <c r="H17" s="521"/>
      <c r="I17" s="521"/>
      <c r="J17" s="521"/>
      <c r="K17" s="521"/>
      <c r="L17" s="521"/>
    </row>
    <row r="18" spans="2:12" s="522" customFormat="1" ht="51.75" customHeight="1" x14ac:dyDescent="0.2">
      <c r="B18" s="535" t="s">
        <v>2826</v>
      </c>
      <c r="C18" s="478"/>
      <c r="D18" s="519" t="s">
        <v>2827</v>
      </c>
      <c r="E18" s="507" t="s">
        <v>94</v>
      </c>
      <c r="F18" s="534">
        <v>7</v>
      </c>
      <c r="G18" s="692"/>
      <c r="H18" s="521">
        <f t="shared" ref="H18" si="1">+G18*F18</f>
        <v>0</v>
      </c>
      <c r="I18" s="521"/>
      <c r="J18" s="521"/>
      <c r="K18" s="521"/>
      <c r="L18" s="521"/>
    </row>
    <row r="19" spans="2:12" s="522" customFormat="1" x14ac:dyDescent="0.2">
      <c r="B19" s="478"/>
      <c r="C19" s="478"/>
      <c r="D19" s="519"/>
      <c r="E19" s="507"/>
      <c r="F19" s="534"/>
      <c r="G19" s="692"/>
      <c r="H19" s="521"/>
      <c r="I19" s="521"/>
      <c r="J19" s="521"/>
      <c r="K19" s="521"/>
      <c r="L19" s="521"/>
    </row>
    <row r="20" spans="2:12" s="522" customFormat="1" ht="46.5" customHeight="1" x14ac:dyDescent="0.2">
      <c r="B20" s="535"/>
      <c r="C20" s="478"/>
      <c r="D20" s="519" t="s">
        <v>2828</v>
      </c>
      <c r="E20" s="507"/>
      <c r="F20" s="534"/>
      <c r="G20" s="692"/>
      <c r="H20" s="521"/>
      <c r="I20" s="521"/>
      <c r="J20" s="521"/>
      <c r="K20" s="521"/>
      <c r="L20" s="521"/>
    </row>
    <row r="21" spans="2:12" s="522" customFormat="1" x14ac:dyDescent="0.2">
      <c r="B21" s="478"/>
      <c r="C21" s="478"/>
      <c r="D21" s="519"/>
      <c r="E21" s="507"/>
      <c r="F21" s="534"/>
      <c r="G21" s="692"/>
      <c r="H21" s="521"/>
      <c r="I21" s="521"/>
      <c r="J21" s="521"/>
      <c r="K21" s="521"/>
      <c r="L21" s="521"/>
    </row>
    <row r="22" spans="2:12" s="522" customFormat="1" ht="120" x14ac:dyDescent="0.2">
      <c r="B22" s="535"/>
      <c r="C22" s="478"/>
      <c r="D22" s="533" t="s">
        <v>2829</v>
      </c>
      <c r="E22" s="507" t="s">
        <v>1329</v>
      </c>
      <c r="F22" s="534">
        <v>1</v>
      </c>
      <c r="G22" s="692"/>
      <c r="H22" s="521">
        <f t="shared" ref="H22" si="2">+G22*F22</f>
        <v>0</v>
      </c>
      <c r="I22" s="521"/>
      <c r="J22" s="521"/>
      <c r="K22" s="521"/>
      <c r="L22" s="521"/>
    </row>
    <row r="23" spans="2:12" s="522" customFormat="1" x14ac:dyDescent="0.2">
      <c r="B23" s="478"/>
      <c r="C23" s="478"/>
      <c r="D23" s="519"/>
      <c r="E23" s="507"/>
      <c r="F23" s="534"/>
      <c r="G23" s="692"/>
      <c r="H23" s="521"/>
      <c r="I23" s="521"/>
      <c r="J23" s="521"/>
      <c r="K23" s="521"/>
      <c r="L23" s="521"/>
    </row>
    <row r="24" spans="2:12" s="522" customFormat="1" ht="49.5" customHeight="1" x14ac:dyDescent="0.2">
      <c r="B24" s="535" t="s">
        <v>1958</v>
      </c>
      <c r="C24" s="478"/>
      <c r="D24" s="519" t="s">
        <v>2830</v>
      </c>
      <c r="E24" s="507" t="s">
        <v>94</v>
      </c>
      <c r="F24" s="534">
        <v>9</v>
      </c>
      <c r="G24" s="692"/>
      <c r="H24" s="521">
        <f t="shared" si="0"/>
        <v>0</v>
      </c>
      <c r="I24" s="521"/>
      <c r="J24" s="521"/>
      <c r="K24" s="521"/>
      <c r="L24" s="521"/>
    </row>
    <row r="25" spans="2:12" s="522" customFormat="1" x14ac:dyDescent="0.2">
      <c r="B25" s="478"/>
      <c r="C25" s="478"/>
      <c r="D25" s="519"/>
      <c r="E25" s="507"/>
      <c r="F25" s="534"/>
      <c r="G25" s="692"/>
      <c r="H25" s="521"/>
      <c r="I25" s="521"/>
      <c r="J25" s="521"/>
      <c r="K25" s="521"/>
      <c r="L25" s="521"/>
    </row>
    <row r="26" spans="2:12" s="522" customFormat="1" ht="46.5" customHeight="1" x14ac:dyDescent="0.2">
      <c r="B26" s="535" t="s">
        <v>1959</v>
      </c>
      <c r="C26" s="478"/>
      <c r="D26" s="519" t="s">
        <v>2831</v>
      </c>
      <c r="E26" s="507" t="s">
        <v>94</v>
      </c>
      <c r="F26" s="534">
        <v>12</v>
      </c>
      <c r="G26" s="692"/>
      <c r="H26" s="521">
        <f t="shared" si="0"/>
        <v>0</v>
      </c>
      <c r="I26" s="521"/>
      <c r="J26" s="521"/>
      <c r="K26" s="521"/>
      <c r="L26" s="521"/>
    </row>
    <row r="27" spans="2:12" s="522" customFormat="1" x14ac:dyDescent="0.2">
      <c r="B27" s="535"/>
      <c r="C27" s="478"/>
      <c r="D27" s="533"/>
      <c r="E27" s="507"/>
      <c r="F27" s="534"/>
      <c r="G27" s="692"/>
      <c r="H27" s="521"/>
      <c r="I27" s="521"/>
      <c r="J27" s="521"/>
      <c r="K27" s="521"/>
      <c r="L27" s="521"/>
    </row>
    <row r="28" spans="2:12" s="522" customFormat="1" ht="62.25" customHeight="1" x14ac:dyDescent="0.2">
      <c r="B28" s="535" t="s">
        <v>1960</v>
      </c>
      <c r="C28" s="478"/>
      <c r="D28" s="308" t="s">
        <v>2832</v>
      </c>
      <c r="E28" s="507" t="s">
        <v>94</v>
      </c>
      <c r="F28" s="534">
        <v>3</v>
      </c>
      <c r="G28" s="692"/>
      <c r="H28" s="521">
        <f t="shared" si="0"/>
        <v>0</v>
      </c>
      <c r="I28" s="521"/>
      <c r="J28" s="521"/>
      <c r="K28" s="521"/>
      <c r="L28" s="521"/>
    </row>
    <row r="29" spans="2:12" s="522" customFormat="1" x14ac:dyDescent="0.2">
      <c r="B29" s="535"/>
      <c r="C29" s="478"/>
      <c r="D29" s="533"/>
      <c r="E29" s="507"/>
      <c r="F29" s="534"/>
      <c r="G29" s="692"/>
      <c r="H29" s="521"/>
      <c r="I29" s="521"/>
      <c r="J29" s="521"/>
      <c r="K29" s="521"/>
      <c r="L29" s="521"/>
    </row>
    <row r="30" spans="2:12" s="522" customFormat="1" ht="59.25" customHeight="1" x14ac:dyDescent="0.2">
      <c r="B30" s="535" t="s">
        <v>1961</v>
      </c>
      <c r="C30" s="478"/>
      <c r="D30" s="308" t="s">
        <v>2833</v>
      </c>
      <c r="E30" s="507" t="s">
        <v>94</v>
      </c>
      <c r="F30" s="534">
        <v>1</v>
      </c>
      <c r="G30" s="692"/>
      <c r="H30" s="521">
        <f t="shared" si="0"/>
        <v>0</v>
      </c>
      <c r="I30" s="521"/>
      <c r="J30" s="521"/>
      <c r="K30" s="521"/>
      <c r="L30" s="521"/>
    </row>
    <row r="31" spans="2:12" s="522" customFormat="1" x14ac:dyDescent="0.2">
      <c r="B31" s="535"/>
      <c r="C31" s="478"/>
      <c r="D31" s="533"/>
      <c r="E31" s="507"/>
      <c r="F31" s="534"/>
      <c r="G31" s="692"/>
      <c r="H31" s="521"/>
      <c r="I31" s="521"/>
      <c r="J31" s="521"/>
      <c r="K31" s="521"/>
      <c r="L31" s="521"/>
    </row>
    <row r="32" spans="2:12" s="522" customFormat="1" ht="61.5" customHeight="1" x14ac:dyDescent="0.2">
      <c r="B32" s="535" t="s">
        <v>1962</v>
      </c>
      <c r="C32" s="478"/>
      <c r="D32" s="308" t="s">
        <v>2834</v>
      </c>
      <c r="E32" s="507" t="s">
        <v>94</v>
      </c>
      <c r="F32" s="534">
        <v>7</v>
      </c>
      <c r="G32" s="692"/>
      <c r="H32" s="521">
        <f t="shared" si="0"/>
        <v>0</v>
      </c>
      <c r="I32" s="521"/>
      <c r="J32" s="521"/>
      <c r="K32" s="521"/>
      <c r="L32" s="521"/>
    </row>
    <row r="33" spans="2:12" s="522" customFormat="1" x14ac:dyDescent="0.2">
      <c r="B33" s="535"/>
      <c r="C33" s="478"/>
      <c r="D33" s="533"/>
      <c r="E33" s="507"/>
      <c r="F33" s="534"/>
      <c r="G33" s="692"/>
      <c r="H33" s="521"/>
      <c r="I33" s="521"/>
      <c r="J33" s="521"/>
      <c r="K33" s="521"/>
      <c r="L33" s="521"/>
    </row>
    <row r="34" spans="2:12" s="522" customFormat="1" ht="60" customHeight="1" x14ac:dyDescent="0.2">
      <c r="B34" s="535" t="s">
        <v>1963</v>
      </c>
      <c r="C34" s="478"/>
      <c r="D34" s="519" t="s">
        <v>2835</v>
      </c>
      <c r="E34" s="507" t="s">
        <v>94</v>
      </c>
      <c r="F34" s="534">
        <v>1</v>
      </c>
      <c r="G34" s="692"/>
      <c r="H34" s="521">
        <f t="shared" si="0"/>
        <v>0</v>
      </c>
      <c r="I34" s="521"/>
      <c r="J34" s="521"/>
      <c r="K34" s="521"/>
      <c r="L34" s="521"/>
    </row>
    <row r="35" spans="2:12" s="522" customFormat="1" x14ac:dyDescent="0.2">
      <c r="B35" s="535"/>
      <c r="C35" s="478"/>
      <c r="D35" s="533"/>
      <c r="E35" s="507"/>
      <c r="F35" s="534"/>
      <c r="G35" s="692"/>
      <c r="H35" s="521"/>
      <c r="I35" s="521"/>
      <c r="J35" s="521"/>
      <c r="K35" s="521"/>
      <c r="L35" s="521"/>
    </row>
    <row r="36" spans="2:12" s="522" customFormat="1" ht="75" x14ac:dyDescent="0.2">
      <c r="B36" s="535"/>
      <c r="C36" s="478"/>
      <c r="D36" s="533" t="s">
        <v>1964</v>
      </c>
      <c r="E36" s="507" t="s">
        <v>94</v>
      </c>
      <c r="F36" s="534">
        <v>1</v>
      </c>
      <c r="G36" s="692"/>
      <c r="H36" s="521">
        <f t="shared" si="0"/>
        <v>0</v>
      </c>
      <c r="I36" s="521"/>
      <c r="J36" s="521"/>
      <c r="K36" s="521"/>
      <c r="L36" s="521"/>
    </row>
    <row r="37" spans="2:12" s="522" customFormat="1" x14ac:dyDescent="0.2">
      <c r="B37" s="535"/>
      <c r="C37" s="478"/>
      <c r="D37" s="533"/>
      <c r="E37" s="507"/>
      <c r="F37" s="534"/>
      <c r="G37" s="692"/>
      <c r="H37" s="521"/>
      <c r="I37" s="521"/>
      <c r="J37" s="521"/>
      <c r="K37" s="521"/>
      <c r="L37" s="521"/>
    </row>
    <row r="38" spans="2:12" s="522" customFormat="1" ht="45" x14ac:dyDescent="0.2">
      <c r="B38" s="535"/>
      <c r="C38" s="478"/>
      <c r="D38" s="519" t="s">
        <v>1965</v>
      </c>
      <c r="E38" s="507"/>
      <c r="F38" s="534"/>
      <c r="G38" s="692"/>
      <c r="H38" s="521"/>
      <c r="I38" s="521"/>
      <c r="J38" s="521"/>
      <c r="K38" s="521"/>
      <c r="L38" s="521"/>
    </row>
    <row r="39" spans="2:12" s="522" customFormat="1" x14ac:dyDescent="0.2">
      <c r="B39" s="535"/>
      <c r="C39" s="478"/>
      <c r="D39" s="519"/>
      <c r="E39" s="507"/>
      <c r="F39" s="534"/>
      <c r="G39" s="692"/>
      <c r="H39" s="521"/>
      <c r="I39" s="521"/>
      <c r="J39" s="521"/>
      <c r="K39" s="521"/>
      <c r="L39" s="521"/>
    </row>
    <row r="40" spans="2:12" s="522" customFormat="1" ht="45" x14ac:dyDescent="0.2">
      <c r="B40" s="535" t="s">
        <v>1966</v>
      </c>
      <c r="C40" s="478"/>
      <c r="D40" s="519" t="s">
        <v>1967</v>
      </c>
      <c r="E40" s="507" t="s">
        <v>94</v>
      </c>
      <c r="F40" s="534">
        <v>11</v>
      </c>
      <c r="G40" s="692"/>
      <c r="H40" s="521">
        <f t="shared" si="0"/>
        <v>0</v>
      </c>
      <c r="I40" s="521"/>
      <c r="J40" s="521"/>
      <c r="K40" s="521"/>
      <c r="L40" s="521"/>
    </row>
    <row r="41" spans="2:12" s="522" customFormat="1" ht="66.75" customHeight="1" x14ac:dyDescent="0.2">
      <c r="B41" s="535"/>
      <c r="C41" s="478"/>
      <c r="D41" s="309" t="s">
        <v>1467</v>
      </c>
      <c r="E41" s="507"/>
      <c r="F41" s="534"/>
      <c r="G41" s="692"/>
      <c r="H41" s="521"/>
      <c r="I41" s="521"/>
      <c r="J41" s="521"/>
      <c r="K41" s="521"/>
      <c r="L41" s="521"/>
    </row>
    <row r="42" spans="2:12" s="522" customFormat="1" x14ac:dyDescent="0.2">
      <c r="B42" s="535"/>
      <c r="C42" s="478"/>
      <c r="D42" s="507"/>
      <c r="E42" s="507"/>
      <c r="F42" s="534"/>
      <c r="G42" s="692"/>
      <c r="H42" s="521"/>
      <c r="I42" s="521"/>
      <c r="J42" s="521"/>
      <c r="K42" s="521"/>
      <c r="L42" s="521"/>
    </row>
    <row r="43" spans="2:12" s="522" customFormat="1" ht="31.5" customHeight="1" x14ac:dyDescent="0.2">
      <c r="B43" s="535" t="s">
        <v>1968</v>
      </c>
      <c r="C43" s="478"/>
      <c r="D43" s="519" t="s">
        <v>1969</v>
      </c>
      <c r="E43" s="507" t="s">
        <v>94</v>
      </c>
      <c r="F43" s="534">
        <v>5</v>
      </c>
      <c r="G43" s="692"/>
      <c r="H43" s="521">
        <f t="shared" si="0"/>
        <v>0</v>
      </c>
      <c r="I43" s="521"/>
      <c r="J43" s="521"/>
      <c r="K43" s="521"/>
      <c r="L43" s="521"/>
    </row>
    <row r="44" spans="2:12" s="522" customFormat="1" ht="69" customHeight="1" x14ac:dyDescent="0.2">
      <c r="B44" s="535"/>
      <c r="C44" s="478"/>
      <c r="D44" s="309" t="s">
        <v>1467</v>
      </c>
      <c r="E44" s="507"/>
      <c r="F44" s="534"/>
      <c r="G44" s="692"/>
      <c r="H44" s="521"/>
      <c r="I44" s="521"/>
      <c r="J44" s="521"/>
      <c r="K44" s="521"/>
      <c r="L44" s="521"/>
    </row>
    <row r="45" spans="2:12" s="522" customFormat="1" x14ac:dyDescent="0.2">
      <c r="B45" s="535"/>
      <c r="C45" s="478"/>
      <c r="D45" s="519"/>
      <c r="E45" s="507"/>
      <c r="F45" s="534"/>
      <c r="G45" s="692"/>
      <c r="H45" s="521"/>
      <c r="I45" s="521"/>
      <c r="J45" s="521"/>
      <c r="K45" s="521"/>
      <c r="L45" s="521"/>
    </row>
    <row r="46" spans="2:12" s="522" customFormat="1" ht="60" x14ac:dyDescent="0.2">
      <c r="B46" s="535" t="s">
        <v>1970</v>
      </c>
      <c r="C46" s="478"/>
      <c r="D46" s="519" t="s">
        <v>1971</v>
      </c>
      <c r="E46" s="507" t="s">
        <v>94</v>
      </c>
      <c r="F46" s="534">
        <v>1</v>
      </c>
      <c r="G46" s="692"/>
      <c r="H46" s="521">
        <f t="shared" si="0"/>
        <v>0</v>
      </c>
      <c r="I46" s="521"/>
      <c r="J46" s="521"/>
      <c r="K46" s="521"/>
      <c r="L46" s="521"/>
    </row>
    <row r="47" spans="2:12" s="522" customFormat="1" ht="69" customHeight="1" x14ac:dyDescent="0.2">
      <c r="B47" s="535"/>
      <c r="C47" s="478"/>
      <c r="D47" s="309" t="s">
        <v>1467</v>
      </c>
      <c r="E47" s="507"/>
      <c r="F47" s="534"/>
      <c r="G47" s="692"/>
      <c r="H47" s="521"/>
      <c r="I47" s="521"/>
      <c r="J47" s="521"/>
      <c r="K47" s="521"/>
      <c r="L47" s="521"/>
    </row>
    <row r="48" spans="2:12" s="522" customFormat="1" x14ac:dyDescent="0.2">
      <c r="B48" s="535"/>
      <c r="C48" s="478"/>
      <c r="D48" s="519"/>
      <c r="E48" s="507"/>
      <c r="F48" s="534"/>
      <c r="G48" s="692"/>
      <c r="H48" s="521"/>
      <c r="I48" s="521"/>
      <c r="J48" s="521"/>
      <c r="K48" s="521"/>
      <c r="L48" s="521"/>
    </row>
    <row r="49" spans="2:12" s="540" customFormat="1" x14ac:dyDescent="0.2">
      <c r="B49" s="535"/>
      <c r="C49" s="535"/>
      <c r="D49" s="536" t="s">
        <v>637</v>
      </c>
      <c r="E49" s="537"/>
      <c r="F49" s="538"/>
      <c r="G49" s="693"/>
      <c r="H49" s="521">
        <f t="shared" si="0"/>
        <v>0</v>
      </c>
      <c r="I49" s="539"/>
      <c r="J49" s="539"/>
      <c r="K49" s="539"/>
      <c r="L49" s="539"/>
    </row>
    <row r="50" spans="2:12" s="522" customFormat="1" ht="90" x14ac:dyDescent="0.2">
      <c r="B50" s="535"/>
      <c r="C50" s="478"/>
      <c r="D50" s="533" t="s">
        <v>1972</v>
      </c>
      <c r="E50" s="507" t="s">
        <v>94</v>
      </c>
      <c r="F50" s="534">
        <v>1</v>
      </c>
      <c r="G50" s="692"/>
      <c r="H50" s="521">
        <f t="shared" si="0"/>
        <v>0</v>
      </c>
      <c r="I50" s="521"/>
      <c r="J50" s="521"/>
      <c r="K50" s="521"/>
      <c r="L50" s="521"/>
    </row>
    <row r="51" spans="2:12" s="522" customFormat="1" ht="69" customHeight="1" x14ac:dyDescent="0.2">
      <c r="B51" s="535"/>
      <c r="C51" s="478"/>
      <c r="D51" s="309" t="s">
        <v>1467</v>
      </c>
      <c r="E51" s="507"/>
      <c r="F51" s="534"/>
      <c r="G51" s="692"/>
      <c r="H51" s="521"/>
      <c r="I51" s="521"/>
      <c r="J51" s="521"/>
      <c r="K51" s="521"/>
      <c r="L51" s="521"/>
    </row>
    <row r="52" spans="2:12" s="540" customFormat="1" x14ac:dyDescent="0.2">
      <c r="B52" s="535"/>
      <c r="C52" s="535"/>
      <c r="D52" s="536" t="s">
        <v>637</v>
      </c>
      <c r="E52" s="537"/>
      <c r="F52" s="538"/>
      <c r="G52" s="693"/>
      <c r="H52" s="521">
        <f t="shared" si="0"/>
        <v>0</v>
      </c>
      <c r="I52" s="539"/>
      <c r="J52" s="539"/>
      <c r="K52" s="539"/>
      <c r="L52" s="539"/>
    </row>
    <row r="53" spans="2:12" s="522" customFormat="1" ht="30" x14ac:dyDescent="0.2">
      <c r="B53" s="535"/>
      <c r="C53" s="478"/>
      <c r="D53" s="533" t="s">
        <v>1973</v>
      </c>
      <c r="E53" s="507" t="s">
        <v>94</v>
      </c>
      <c r="F53" s="534">
        <v>1</v>
      </c>
      <c r="G53" s="692"/>
      <c r="H53" s="521">
        <f t="shared" si="0"/>
        <v>0</v>
      </c>
      <c r="I53" s="521"/>
      <c r="J53" s="521"/>
      <c r="K53" s="521"/>
      <c r="L53" s="521"/>
    </row>
    <row r="54" spans="2:12" s="540" customFormat="1" x14ac:dyDescent="0.2">
      <c r="B54" s="535"/>
      <c r="C54" s="535"/>
      <c r="D54" s="536" t="s">
        <v>637</v>
      </c>
      <c r="E54" s="537"/>
      <c r="F54" s="538"/>
      <c r="G54" s="693"/>
      <c r="H54" s="521">
        <f t="shared" si="0"/>
        <v>0</v>
      </c>
      <c r="I54" s="539"/>
      <c r="J54" s="539"/>
      <c r="K54" s="539"/>
      <c r="L54" s="539"/>
    </row>
    <row r="55" spans="2:12" s="522" customFormat="1" ht="30" x14ac:dyDescent="0.2">
      <c r="B55" s="535"/>
      <c r="C55" s="478"/>
      <c r="D55" s="533" t="s">
        <v>1974</v>
      </c>
      <c r="E55" s="507" t="s">
        <v>94</v>
      </c>
      <c r="F55" s="534">
        <v>1</v>
      </c>
      <c r="G55" s="692"/>
      <c r="H55" s="521">
        <f t="shared" si="0"/>
        <v>0</v>
      </c>
      <c r="I55" s="521"/>
      <c r="J55" s="521"/>
      <c r="K55" s="521"/>
      <c r="L55" s="521"/>
    </row>
    <row r="56" spans="2:12" s="540" customFormat="1" x14ac:dyDescent="0.2">
      <c r="B56" s="535"/>
      <c r="C56" s="535"/>
      <c r="D56" s="536" t="s">
        <v>637</v>
      </c>
      <c r="E56" s="537"/>
      <c r="F56" s="538"/>
      <c r="G56" s="693"/>
      <c r="H56" s="521">
        <f t="shared" si="0"/>
        <v>0</v>
      </c>
      <c r="I56" s="539"/>
      <c r="J56" s="539"/>
      <c r="K56" s="539"/>
      <c r="L56" s="539"/>
    </row>
    <row r="57" spans="2:12" s="522" customFormat="1" ht="31.5" customHeight="1" x14ac:dyDescent="0.2">
      <c r="B57" s="535"/>
      <c r="C57" s="478"/>
      <c r="D57" s="533" t="s">
        <v>1975</v>
      </c>
      <c r="E57" s="507" t="s">
        <v>1329</v>
      </c>
      <c r="F57" s="534">
        <v>1</v>
      </c>
      <c r="G57" s="692"/>
      <c r="H57" s="521">
        <f t="shared" si="0"/>
        <v>0</v>
      </c>
      <c r="I57" s="521"/>
      <c r="J57" s="521"/>
      <c r="K57" s="521"/>
      <c r="L57" s="521"/>
    </row>
    <row r="58" spans="2:12" s="540" customFormat="1" x14ac:dyDescent="0.2">
      <c r="B58" s="535"/>
      <c r="C58" s="535"/>
      <c r="D58" s="536"/>
      <c r="E58" s="537"/>
      <c r="F58" s="538"/>
      <c r="G58" s="693"/>
      <c r="H58" s="521">
        <f t="shared" si="0"/>
        <v>0</v>
      </c>
      <c r="I58" s="539"/>
      <c r="J58" s="539"/>
      <c r="K58" s="539"/>
      <c r="L58" s="539"/>
    </row>
    <row r="59" spans="2:12" s="522" customFormat="1" ht="16.5" customHeight="1" x14ac:dyDescent="0.2">
      <c r="B59" s="535"/>
      <c r="C59" s="478"/>
      <c r="D59" s="533" t="s">
        <v>1976</v>
      </c>
      <c r="E59" s="507" t="s">
        <v>94</v>
      </c>
      <c r="F59" s="534">
        <v>9</v>
      </c>
      <c r="G59" s="692"/>
      <c r="H59" s="521">
        <f t="shared" si="0"/>
        <v>0</v>
      </c>
      <c r="I59" s="521"/>
      <c r="J59" s="521"/>
      <c r="K59" s="521"/>
      <c r="L59" s="521"/>
    </row>
    <row r="60" spans="2:12" s="540" customFormat="1" x14ac:dyDescent="0.2">
      <c r="B60" s="535"/>
      <c r="C60" s="535"/>
      <c r="D60" s="536" t="s">
        <v>637</v>
      </c>
      <c r="E60" s="537"/>
      <c r="F60" s="538"/>
      <c r="G60" s="693"/>
      <c r="H60" s="521">
        <f t="shared" si="0"/>
        <v>0</v>
      </c>
      <c r="I60" s="539"/>
      <c r="J60" s="539"/>
      <c r="K60" s="539"/>
      <c r="L60" s="539"/>
    </row>
    <row r="61" spans="2:12" s="522" customFormat="1" ht="30" x14ac:dyDescent="0.2">
      <c r="B61" s="535"/>
      <c r="C61" s="478"/>
      <c r="D61" s="533" t="s">
        <v>1977</v>
      </c>
      <c r="E61" s="507" t="s">
        <v>94</v>
      </c>
      <c r="F61" s="534">
        <v>1</v>
      </c>
      <c r="G61" s="692"/>
      <c r="H61" s="521">
        <f t="shared" si="0"/>
        <v>0</v>
      </c>
      <c r="I61" s="521"/>
      <c r="J61" s="521"/>
      <c r="K61" s="521"/>
      <c r="L61" s="521"/>
    </row>
    <row r="62" spans="2:12" s="522" customFormat="1" x14ac:dyDescent="0.2">
      <c r="B62" s="535"/>
      <c r="C62" s="478"/>
      <c r="D62" s="519"/>
      <c r="E62" s="507"/>
      <c r="F62" s="534"/>
      <c r="G62" s="692"/>
      <c r="H62" s="521">
        <f t="shared" si="0"/>
        <v>0</v>
      </c>
      <c r="I62" s="521"/>
      <c r="J62" s="521"/>
      <c r="K62" s="521"/>
      <c r="L62" s="521"/>
    </row>
    <row r="63" spans="2:12" s="522" customFormat="1" ht="32.25" customHeight="1" x14ac:dyDescent="0.2">
      <c r="B63" s="541"/>
      <c r="C63" s="541"/>
      <c r="D63" s="533" t="s">
        <v>1978</v>
      </c>
      <c r="E63" s="507"/>
      <c r="F63" s="534"/>
      <c r="G63" s="692"/>
      <c r="H63" s="521"/>
      <c r="I63" s="521"/>
      <c r="J63" s="521"/>
      <c r="K63" s="521"/>
      <c r="L63" s="521"/>
    </row>
    <row r="64" spans="2:12" s="522" customFormat="1" x14ac:dyDescent="0.2">
      <c r="B64" s="478"/>
      <c r="C64" s="478"/>
      <c r="D64" s="542" t="s">
        <v>1979</v>
      </c>
      <c r="E64" s="531" t="s">
        <v>1476</v>
      </c>
      <c r="F64" s="534">
        <v>2700</v>
      </c>
      <c r="G64" s="692"/>
      <c r="H64" s="521">
        <f t="shared" si="0"/>
        <v>0</v>
      </c>
      <c r="I64" s="521"/>
      <c r="J64" s="521"/>
      <c r="K64" s="521"/>
      <c r="L64" s="521"/>
    </row>
    <row r="65" spans="2:12" s="522" customFormat="1" x14ac:dyDescent="0.2">
      <c r="B65" s="478"/>
      <c r="C65" s="478"/>
      <c r="D65" s="542" t="s">
        <v>1980</v>
      </c>
      <c r="E65" s="531" t="s">
        <v>1476</v>
      </c>
      <c r="F65" s="534">
        <v>80</v>
      </c>
      <c r="G65" s="692"/>
      <c r="H65" s="521">
        <f t="shared" si="0"/>
        <v>0</v>
      </c>
      <c r="I65" s="521"/>
      <c r="J65" s="521"/>
      <c r="K65" s="521"/>
      <c r="L65" s="521"/>
    </row>
    <row r="66" spans="2:12" s="522" customFormat="1" x14ac:dyDescent="0.2">
      <c r="B66" s="478"/>
      <c r="C66" s="478"/>
      <c r="D66" s="542" t="s">
        <v>1981</v>
      </c>
      <c r="E66" s="531" t="s">
        <v>1476</v>
      </c>
      <c r="F66" s="534">
        <v>290</v>
      </c>
      <c r="G66" s="692"/>
      <c r="H66" s="521">
        <f t="shared" si="0"/>
        <v>0</v>
      </c>
      <c r="I66" s="521"/>
      <c r="J66" s="521"/>
      <c r="K66" s="521"/>
      <c r="L66" s="521"/>
    </row>
    <row r="67" spans="2:12" s="522" customFormat="1" x14ac:dyDescent="0.2">
      <c r="B67" s="478"/>
      <c r="C67" s="478"/>
      <c r="D67" s="542" t="s">
        <v>1982</v>
      </c>
      <c r="E67" s="531" t="s">
        <v>1476</v>
      </c>
      <c r="F67" s="534">
        <v>2900</v>
      </c>
      <c r="G67" s="692"/>
      <c r="H67" s="521">
        <f t="shared" si="0"/>
        <v>0</v>
      </c>
      <c r="I67" s="521"/>
      <c r="J67" s="521"/>
      <c r="K67" s="521"/>
      <c r="L67" s="521"/>
    </row>
    <row r="68" spans="2:12" s="522" customFormat="1" x14ac:dyDescent="0.2">
      <c r="B68" s="478"/>
      <c r="C68" s="478"/>
      <c r="D68" s="542" t="s">
        <v>1983</v>
      </c>
      <c r="E68" s="531" t="s">
        <v>1476</v>
      </c>
      <c r="F68" s="534">
        <v>80</v>
      </c>
      <c r="G68" s="692"/>
      <c r="H68" s="521">
        <f t="shared" si="0"/>
        <v>0</v>
      </c>
      <c r="I68" s="521"/>
      <c r="J68" s="521"/>
      <c r="K68" s="521"/>
      <c r="L68" s="521"/>
    </row>
    <row r="69" spans="2:12" s="522" customFormat="1" x14ac:dyDescent="0.2">
      <c r="B69" s="478"/>
      <c r="C69" s="478"/>
      <c r="D69" s="542" t="s">
        <v>1984</v>
      </c>
      <c r="E69" s="531" t="s">
        <v>1476</v>
      </c>
      <c r="F69" s="534">
        <v>130</v>
      </c>
      <c r="G69" s="692"/>
      <c r="H69" s="521">
        <f t="shared" si="0"/>
        <v>0</v>
      </c>
      <c r="I69" s="521"/>
      <c r="J69" s="521"/>
      <c r="K69" s="521"/>
      <c r="L69" s="521"/>
    </row>
    <row r="70" spans="2:12" s="546" customFormat="1" ht="15.75" customHeight="1" x14ac:dyDescent="0.2">
      <c r="B70" s="478"/>
      <c r="C70" s="478"/>
      <c r="D70" s="519" t="s">
        <v>1985</v>
      </c>
      <c r="E70" s="543" t="s">
        <v>1476</v>
      </c>
      <c r="F70" s="544">
        <v>20</v>
      </c>
      <c r="G70" s="692"/>
      <c r="H70" s="545">
        <f t="shared" si="0"/>
        <v>0</v>
      </c>
      <c r="I70" s="545"/>
      <c r="J70" s="545"/>
      <c r="K70" s="545"/>
      <c r="L70" s="545"/>
    </row>
    <row r="71" spans="2:12" s="522" customFormat="1" x14ac:dyDescent="0.2">
      <c r="B71" s="478"/>
      <c r="C71" s="478"/>
      <c r="D71" s="542" t="s">
        <v>1986</v>
      </c>
      <c r="E71" s="531" t="s">
        <v>1476</v>
      </c>
      <c r="F71" s="534">
        <v>30</v>
      </c>
      <c r="G71" s="692"/>
      <c r="H71" s="521">
        <f t="shared" si="0"/>
        <v>0</v>
      </c>
      <c r="I71" s="521"/>
      <c r="J71" s="521"/>
      <c r="K71" s="521"/>
      <c r="L71" s="521"/>
    </row>
    <row r="72" spans="2:12" s="522" customFormat="1" x14ac:dyDescent="0.2">
      <c r="B72" s="478"/>
      <c r="C72" s="478"/>
      <c r="D72" s="542" t="s">
        <v>2836</v>
      </c>
      <c r="E72" s="531" t="s">
        <v>1476</v>
      </c>
      <c r="F72" s="534">
        <v>10</v>
      </c>
      <c r="G72" s="692"/>
      <c r="H72" s="521">
        <f t="shared" si="0"/>
        <v>0</v>
      </c>
      <c r="I72" s="521"/>
      <c r="J72" s="521"/>
      <c r="K72" s="521"/>
      <c r="L72" s="521"/>
    </row>
    <row r="73" spans="2:12" s="522" customFormat="1" x14ac:dyDescent="0.2">
      <c r="B73" s="478"/>
      <c r="C73" s="478"/>
      <c r="D73" s="542" t="s">
        <v>2837</v>
      </c>
      <c r="E73" s="531" t="s">
        <v>1476</v>
      </c>
      <c r="F73" s="534">
        <v>15</v>
      </c>
      <c r="G73" s="692"/>
      <c r="H73" s="521">
        <f t="shared" si="0"/>
        <v>0</v>
      </c>
      <c r="I73" s="521"/>
      <c r="J73" s="521"/>
      <c r="K73" s="521"/>
      <c r="L73" s="521"/>
    </row>
    <row r="74" spans="2:12" s="522" customFormat="1" x14ac:dyDescent="0.2">
      <c r="B74" s="478"/>
      <c r="C74" s="478"/>
      <c r="D74" s="542" t="s">
        <v>1987</v>
      </c>
      <c r="E74" s="531" t="s">
        <v>1476</v>
      </c>
      <c r="F74" s="534">
        <v>40</v>
      </c>
      <c r="G74" s="692"/>
      <c r="H74" s="521">
        <f t="shared" si="0"/>
        <v>0</v>
      </c>
      <c r="I74" s="521"/>
      <c r="J74" s="521"/>
      <c r="K74" s="521"/>
      <c r="L74" s="521"/>
    </row>
    <row r="75" spans="2:12" s="522" customFormat="1" x14ac:dyDescent="0.2">
      <c r="B75" s="478"/>
      <c r="C75" s="478"/>
      <c r="D75" s="542" t="s">
        <v>1988</v>
      </c>
      <c r="E75" s="531" t="s">
        <v>1476</v>
      </c>
      <c r="F75" s="534">
        <v>80</v>
      </c>
      <c r="G75" s="692"/>
      <c r="H75" s="521">
        <f t="shared" si="0"/>
        <v>0</v>
      </c>
      <c r="I75" s="521"/>
      <c r="J75" s="521"/>
      <c r="K75" s="521"/>
      <c r="L75" s="521"/>
    </row>
    <row r="76" spans="2:12" s="522" customFormat="1" x14ac:dyDescent="0.2">
      <c r="B76" s="478"/>
      <c r="C76" s="478"/>
      <c r="D76" s="542" t="s">
        <v>1989</v>
      </c>
      <c r="E76" s="531" t="s">
        <v>1476</v>
      </c>
      <c r="F76" s="534">
        <v>40</v>
      </c>
      <c r="G76" s="692"/>
      <c r="H76" s="521">
        <f t="shared" si="0"/>
        <v>0</v>
      </c>
      <c r="I76" s="521"/>
      <c r="J76" s="521"/>
      <c r="K76" s="521"/>
      <c r="L76" s="521"/>
    </row>
    <row r="77" spans="2:12" s="522" customFormat="1" x14ac:dyDescent="0.2">
      <c r="B77" s="478"/>
      <c r="C77" s="478"/>
      <c r="D77" s="542" t="s">
        <v>1990</v>
      </c>
      <c r="E77" s="531" t="s">
        <v>1476</v>
      </c>
      <c r="F77" s="534">
        <v>80</v>
      </c>
      <c r="G77" s="692"/>
      <c r="H77" s="521">
        <f t="shared" si="0"/>
        <v>0</v>
      </c>
      <c r="I77" s="521"/>
      <c r="J77" s="521"/>
      <c r="K77" s="521"/>
      <c r="L77" s="521"/>
    </row>
    <row r="78" spans="2:12" s="522" customFormat="1" ht="45" x14ac:dyDescent="0.2">
      <c r="B78" s="478"/>
      <c r="C78" s="478"/>
      <c r="D78" s="519" t="s">
        <v>1991</v>
      </c>
      <c r="E78" s="531" t="s">
        <v>1476</v>
      </c>
      <c r="F78" s="534">
        <v>90</v>
      </c>
      <c r="G78" s="692"/>
      <c r="H78" s="521">
        <f t="shared" si="0"/>
        <v>0</v>
      </c>
      <c r="I78" s="521"/>
      <c r="J78" s="521"/>
      <c r="K78" s="521"/>
      <c r="L78" s="521"/>
    </row>
    <row r="79" spans="2:12" s="522" customFormat="1" x14ac:dyDescent="0.2">
      <c r="B79" s="478"/>
      <c r="C79" s="478"/>
      <c r="D79" s="547"/>
      <c r="E79" s="531"/>
      <c r="F79" s="534"/>
      <c r="G79" s="692"/>
      <c r="H79" s="521"/>
      <c r="I79" s="521"/>
      <c r="J79" s="521"/>
      <c r="K79" s="521"/>
      <c r="L79" s="521"/>
    </row>
    <row r="80" spans="2:12" s="522" customFormat="1" x14ac:dyDescent="0.2">
      <c r="B80" s="478"/>
      <c r="C80" s="478"/>
      <c r="D80" s="547" t="s">
        <v>1992</v>
      </c>
      <c r="E80" s="531"/>
      <c r="F80" s="534"/>
      <c r="G80" s="692"/>
      <c r="H80" s="521"/>
      <c r="I80" s="521"/>
      <c r="J80" s="521"/>
      <c r="K80" s="521"/>
      <c r="L80" s="521"/>
    </row>
    <row r="81" spans="2:12" s="522" customFormat="1" x14ac:dyDescent="0.2">
      <c r="B81" s="478"/>
      <c r="C81" s="478"/>
      <c r="D81" s="547" t="s">
        <v>1993</v>
      </c>
      <c r="E81" s="531" t="s">
        <v>1476</v>
      </c>
      <c r="F81" s="534">
        <v>520</v>
      </c>
      <c r="G81" s="692"/>
      <c r="H81" s="521">
        <f t="shared" si="0"/>
        <v>0</v>
      </c>
      <c r="I81" s="521"/>
      <c r="J81" s="521"/>
      <c r="K81" s="521"/>
      <c r="L81" s="521"/>
    </row>
    <row r="82" spans="2:12" s="522" customFormat="1" x14ac:dyDescent="0.2">
      <c r="B82" s="478"/>
      <c r="C82" s="478"/>
      <c r="D82" s="547" t="s">
        <v>1994</v>
      </c>
      <c r="E82" s="531" t="s">
        <v>1476</v>
      </c>
      <c r="F82" s="534">
        <v>150</v>
      </c>
      <c r="G82" s="692"/>
      <c r="H82" s="521">
        <f t="shared" si="0"/>
        <v>0</v>
      </c>
      <c r="I82" s="521"/>
      <c r="J82" s="521"/>
      <c r="K82" s="521"/>
      <c r="L82" s="521"/>
    </row>
    <row r="83" spans="2:12" s="522" customFormat="1" x14ac:dyDescent="0.2">
      <c r="B83" s="478"/>
      <c r="C83" s="478"/>
      <c r="D83" s="547"/>
      <c r="E83" s="531"/>
      <c r="F83" s="534"/>
      <c r="G83" s="692"/>
      <c r="H83" s="521"/>
      <c r="I83" s="521"/>
      <c r="J83" s="521"/>
      <c r="K83" s="521"/>
      <c r="L83" s="521"/>
    </row>
    <row r="84" spans="2:12" s="522" customFormat="1" ht="16.5" customHeight="1" x14ac:dyDescent="0.2">
      <c r="B84" s="478"/>
      <c r="C84" s="478"/>
      <c r="D84" s="533" t="s">
        <v>1995</v>
      </c>
      <c r="E84" s="531" t="s">
        <v>94</v>
      </c>
      <c r="F84" s="534">
        <v>60</v>
      </c>
      <c r="G84" s="692"/>
      <c r="H84" s="521">
        <f t="shared" si="0"/>
        <v>0</v>
      </c>
      <c r="I84" s="521"/>
      <c r="J84" s="521"/>
      <c r="K84" s="521"/>
      <c r="L84" s="521"/>
    </row>
    <row r="85" spans="2:12" s="522" customFormat="1" x14ac:dyDescent="0.2">
      <c r="B85" s="478"/>
      <c r="C85" s="478"/>
      <c r="D85" s="547"/>
      <c r="E85" s="531"/>
      <c r="F85" s="534"/>
      <c r="G85" s="692"/>
      <c r="H85" s="521"/>
      <c r="I85" s="521"/>
      <c r="J85" s="521"/>
      <c r="K85" s="521"/>
      <c r="L85" s="521"/>
    </row>
    <row r="86" spans="2:12" s="522" customFormat="1" ht="46.5" customHeight="1" x14ac:dyDescent="0.2">
      <c r="B86" s="478"/>
      <c r="C86" s="478"/>
      <c r="D86" s="533" t="s">
        <v>1996</v>
      </c>
      <c r="E86" s="531" t="s">
        <v>94</v>
      </c>
      <c r="F86" s="534">
        <v>8</v>
      </c>
      <c r="G86" s="692"/>
      <c r="H86" s="521">
        <f t="shared" si="0"/>
        <v>0</v>
      </c>
      <c r="I86" s="521"/>
      <c r="J86" s="521"/>
      <c r="K86" s="521"/>
      <c r="L86" s="521"/>
    </row>
    <row r="87" spans="2:12" s="522" customFormat="1" x14ac:dyDescent="0.2">
      <c r="B87" s="478"/>
      <c r="C87" s="478"/>
      <c r="D87" s="547"/>
      <c r="E87" s="531"/>
      <c r="F87" s="534"/>
      <c r="G87" s="692"/>
      <c r="H87" s="521"/>
      <c r="I87" s="521"/>
      <c r="J87" s="521"/>
      <c r="K87" s="521"/>
      <c r="L87" s="521"/>
    </row>
    <row r="88" spans="2:12" s="522" customFormat="1" ht="120.75" customHeight="1" x14ac:dyDescent="0.2">
      <c r="B88" s="478"/>
      <c r="C88" s="478"/>
      <c r="D88" s="533" t="s">
        <v>1997</v>
      </c>
      <c r="E88" s="531"/>
      <c r="F88" s="534"/>
      <c r="G88" s="692"/>
      <c r="H88" s="521"/>
      <c r="I88" s="521"/>
      <c r="J88" s="521"/>
      <c r="K88" s="521"/>
      <c r="L88" s="521"/>
    </row>
    <row r="89" spans="2:12" s="522" customFormat="1" x14ac:dyDescent="0.2">
      <c r="B89" s="478"/>
      <c r="C89" s="478"/>
      <c r="D89" s="547" t="s">
        <v>1998</v>
      </c>
      <c r="E89" s="531" t="s">
        <v>94</v>
      </c>
      <c r="F89" s="534">
        <v>1</v>
      </c>
      <c r="G89" s="692"/>
      <c r="H89" s="521">
        <f t="shared" ref="H89:H152" si="3">+G89*F89</f>
        <v>0</v>
      </c>
      <c r="I89" s="521"/>
      <c r="J89" s="521"/>
      <c r="K89" s="521"/>
      <c r="L89" s="521"/>
    </row>
    <row r="90" spans="2:12" s="522" customFormat="1" x14ac:dyDescent="0.2">
      <c r="B90" s="478"/>
      <c r="C90" s="478"/>
      <c r="D90" s="547" t="s">
        <v>1999</v>
      </c>
      <c r="E90" s="531" t="s">
        <v>94</v>
      </c>
      <c r="F90" s="534">
        <v>2</v>
      </c>
      <c r="G90" s="692"/>
      <c r="H90" s="521">
        <f t="shared" si="3"/>
        <v>0</v>
      </c>
      <c r="I90" s="521"/>
      <c r="J90" s="521"/>
      <c r="K90" s="521"/>
      <c r="L90" s="521"/>
    </row>
    <row r="91" spans="2:12" s="522" customFormat="1" ht="30" x14ac:dyDescent="0.2">
      <c r="B91" s="478"/>
      <c r="C91" s="478"/>
      <c r="D91" s="547" t="s">
        <v>2000</v>
      </c>
      <c r="E91" s="531"/>
      <c r="F91" s="534"/>
      <c r="G91" s="692"/>
      <c r="H91" s="521"/>
      <c r="I91" s="521"/>
      <c r="J91" s="521"/>
      <c r="K91" s="521"/>
      <c r="L91" s="521"/>
    </row>
    <row r="92" spans="2:12" s="522" customFormat="1" x14ac:dyDescent="0.2">
      <c r="B92" s="478"/>
      <c r="C92" s="478"/>
      <c r="D92" s="547"/>
      <c r="E92" s="531"/>
      <c r="F92" s="534"/>
      <c r="G92" s="692"/>
      <c r="H92" s="521"/>
      <c r="I92" s="521"/>
      <c r="J92" s="521"/>
      <c r="K92" s="521"/>
      <c r="L92" s="521"/>
    </row>
    <row r="93" spans="2:12" s="522" customFormat="1" ht="45" x14ac:dyDescent="0.2">
      <c r="B93" s="478"/>
      <c r="C93" s="478"/>
      <c r="D93" s="533" t="s">
        <v>2001</v>
      </c>
      <c r="E93" s="531"/>
      <c r="F93" s="534"/>
      <c r="G93" s="692"/>
      <c r="H93" s="521"/>
      <c r="I93" s="521"/>
      <c r="J93" s="521"/>
      <c r="K93" s="521"/>
      <c r="L93" s="521"/>
    </row>
    <row r="94" spans="2:12" s="522" customFormat="1" x14ac:dyDescent="0.2">
      <c r="B94" s="478"/>
      <c r="C94" s="478"/>
      <c r="D94" s="548" t="s">
        <v>2002</v>
      </c>
      <c r="E94" s="531" t="s">
        <v>94</v>
      </c>
      <c r="F94" s="534">
        <v>21</v>
      </c>
      <c r="G94" s="692"/>
      <c r="H94" s="521">
        <f t="shared" si="3"/>
        <v>0</v>
      </c>
      <c r="I94" s="521"/>
      <c r="J94" s="521"/>
      <c r="K94" s="521"/>
      <c r="L94" s="521"/>
    </row>
    <row r="95" spans="2:12" s="522" customFormat="1" x14ac:dyDescent="0.2">
      <c r="B95" s="478"/>
      <c r="C95" s="478"/>
      <c r="D95" s="548" t="s">
        <v>2003</v>
      </c>
      <c r="E95" s="531" t="s">
        <v>94</v>
      </c>
      <c r="F95" s="534">
        <v>6</v>
      </c>
      <c r="G95" s="692"/>
      <c r="H95" s="521">
        <f t="shared" si="3"/>
        <v>0</v>
      </c>
      <c r="I95" s="521"/>
      <c r="J95" s="521"/>
      <c r="K95" s="521"/>
      <c r="L95" s="521"/>
    </row>
    <row r="96" spans="2:12" s="522" customFormat="1" x14ac:dyDescent="0.2">
      <c r="B96" s="478"/>
      <c r="C96" s="478"/>
      <c r="D96" s="548" t="s">
        <v>2004</v>
      </c>
      <c r="E96" s="531" t="s">
        <v>94</v>
      </c>
      <c r="F96" s="534">
        <v>4</v>
      </c>
      <c r="G96" s="692"/>
      <c r="H96" s="521">
        <f t="shared" si="3"/>
        <v>0</v>
      </c>
      <c r="I96" s="521"/>
      <c r="J96" s="521"/>
      <c r="K96" s="521"/>
      <c r="L96" s="521"/>
    </row>
    <row r="97" spans="2:12" s="522" customFormat="1" x14ac:dyDescent="0.2">
      <c r="B97" s="478"/>
      <c r="C97" s="478"/>
      <c r="D97" s="548" t="s">
        <v>2005</v>
      </c>
      <c r="E97" s="531" t="s">
        <v>94</v>
      </c>
      <c r="F97" s="534">
        <v>12</v>
      </c>
      <c r="G97" s="692"/>
      <c r="H97" s="521">
        <f t="shared" si="3"/>
        <v>0</v>
      </c>
      <c r="I97" s="521"/>
      <c r="J97" s="521"/>
      <c r="K97" s="521"/>
      <c r="L97" s="521"/>
    </row>
    <row r="98" spans="2:12" s="522" customFormat="1" x14ac:dyDescent="0.2">
      <c r="B98" s="478"/>
      <c r="C98" s="478"/>
      <c r="D98" s="548" t="s">
        <v>2006</v>
      </c>
      <c r="E98" s="531" t="s">
        <v>94</v>
      </c>
      <c r="F98" s="534">
        <v>3</v>
      </c>
      <c r="G98" s="692"/>
      <c r="H98" s="521">
        <f t="shared" si="3"/>
        <v>0</v>
      </c>
      <c r="I98" s="521"/>
      <c r="J98" s="521"/>
      <c r="K98" s="521"/>
      <c r="L98" s="521"/>
    </row>
    <row r="99" spans="2:12" s="522" customFormat="1" x14ac:dyDescent="0.2">
      <c r="B99" s="478"/>
      <c r="C99" s="478"/>
      <c r="D99" s="548" t="s">
        <v>2007</v>
      </c>
      <c r="E99" s="531" t="s">
        <v>94</v>
      </c>
      <c r="F99" s="534">
        <v>7</v>
      </c>
      <c r="G99" s="692"/>
      <c r="H99" s="521">
        <f t="shared" si="3"/>
        <v>0</v>
      </c>
      <c r="I99" s="521"/>
      <c r="J99" s="521"/>
      <c r="K99" s="521"/>
      <c r="L99" s="521"/>
    </row>
    <row r="100" spans="2:12" s="522" customFormat="1" ht="32.25" customHeight="1" x14ac:dyDescent="0.2">
      <c r="B100" s="478"/>
      <c r="C100" s="478"/>
      <c r="D100" s="547" t="s">
        <v>2008</v>
      </c>
      <c r="E100" s="531" t="s">
        <v>94</v>
      </c>
      <c r="F100" s="534">
        <v>12</v>
      </c>
      <c r="G100" s="692"/>
      <c r="H100" s="521">
        <f t="shared" si="3"/>
        <v>0</v>
      </c>
      <c r="I100" s="521"/>
      <c r="J100" s="521"/>
      <c r="K100" s="521"/>
      <c r="L100" s="521"/>
    </row>
    <row r="101" spans="2:12" s="522" customFormat="1" ht="16.5" customHeight="1" x14ac:dyDescent="0.2">
      <c r="B101" s="478"/>
      <c r="C101" s="478"/>
      <c r="D101" s="547" t="s">
        <v>2009</v>
      </c>
      <c r="E101" s="531" t="s">
        <v>94</v>
      </c>
      <c r="F101" s="534">
        <v>3</v>
      </c>
      <c r="G101" s="692"/>
      <c r="H101" s="521">
        <f t="shared" si="3"/>
        <v>0</v>
      </c>
      <c r="I101" s="521"/>
      <c r="J101" s="521"/>
      <c r="K101" s="521"/>
      <c r="L101" s="521"/>
    </row>
    <row r="102" spans="2:12" s="522" customFormat="1" x14ac:dyDescent="0.2">
      <c r="B102" s="478"/>
      <c r="C102" s="478"/>
      <c r="D102" s="547"/>
      <c r="E102" s="531"/>
      <c r="F102" s="534"/>
      <c r="G102" s="692"/>
      <c r="H102" s="521"/>
      <c r="I102" s="521"/>
      <c r="J102" s="521"/>
      <c r="K102" s="521"/>
      <c r="L102" s="521"/>
    </row>
    <row r="103" spans="2:12" s="522" customFormat="1" ht="30" x14ac:dyDescent="0.2">
      <c r="B103" s="478"/>
      <c r="C103" s="478"/>
      <c r="D103" s="547" t="s">
        <v>2010</v>
      </c>
      <c r="E103" s="531" t="s">
        <v>94</v>
      </c>
      <c r="F103" s="534">
        <v>9</v>
      </c>
      <c r="G103" s="692"/>
      <c r="H103" s="521">
        <f t="shared" si="3"/>
        <v>0</v>
      </c>
      <c r="I103" s="521"/>
      <c r="J103" s="521"/>
      <c r="K103" s="521"/>
      <c r="L103" s="521"/>
    </row>
    <row r="104" spans="2:12" s="522" customFormat="1" x14ac:dyDescent="0.2">
      <c r="B104" s="478"/>
      <c r="C104" s="478"/>
      <c r="D104" s="547"/>
      <c r="E104" s="531"/>
      <c r="F104" s="534"/>
      <c r="G104" s="692"/>
      <c r="H104" s="521"/>
      <c r="I104" s="521"/>
      <c r="J104" s="521"/>
      <c r="K104" s="521"/>
      <c r="L104" s="521"/>
    </row>
    <row r="105" spans="2:12" s="522" customFormat="1" ht="30" x14ac:dyDescent="0.2">
      <c r="B105" s="478"/>
      <c r="C105" s="478"/>
      <c r="D105" s="547" t="s">
        <v>2011</v>
      </c>
      <c r="E105" s="531" t="s">
        <v>94</v>
      </c>
      <c r="F105" s="534">
        <v>9</v>
      </c>
      <c r="G105" s="692"/>
      <c r="H105" s="521">
        <f t="shared" si="3"/>
        <v>0</v>
      </c>
      <c r="I105" s="521"/>
      <c r="J105" s="521"/>
      <c r="K105" s="521"/>
      <c r="L105" s="521"/>
    </row>
    <row r="106" spans="2:12" s="522" customFormat="1" x14ac:dyDescent="0.2">
      <c r="B106" s="478"/>
      <c r="C106" s="478"/>
      <c r="D106" s="547"/>
      <c r="E106" s="531"/>
      <c r="F106" s="534"/>
      <c r="G106" s="692"/>
      <c r="H106" s="521"/>
      <c r="I106" s="521"/>
      <c r="J106" s="521"/>
      <c r="K106" s="521"/>
      <c r="L106" s="521"/>
    </row>
    <row r="107" spans="2:12" s="522" customFormat="1" ht="30" x14ac:dyDescent="0.2">
      <c r="B107" s="478"/>
      <c r="C107" s="478"/>
      <c r="D107" s="549" t="s">
        <v>2012</v>
      </c>
      <c r="E107" s="531" t="s">
        <v>94</v>
      </c>
      <c r="F107" s="534">
        <v>4</v>
      </c>
      <c r="G107" s="692"/>
      <c r="H107" s="521">
        <f t="shared" ref="H107" si="4">+G107*F107</f>
        <v>0</v>
      </c>
      <c r="I107" s="521"/>
      <c r="J107" s="521"/>
      <c r="K107" s="521"/>
      <c r="L107" s="521"/>
    </row>
    <row r="108" spans="2:12" s="522" customFormat="1" x14ac:dyDescent="0.2">
      <c r="B108" s="478"/>
      <c r="C108" s="478"/>
      <c r="D108" s="547"/>
      <c r="E108" s="531"/>
      <c r="F108" s="534"/>
      <c r="G108" s="692"/>
      <c r="H108" s="521"/>
      <c r="I108" s="521"/>
      <c r="J108" s="521"/>
      <c r="K108" s="521"/>
      <c r="L108" s="521"/>
    </row>
    <row r="109" spans="2:12" s="522" customFormat="1" ht="29.25" customHeight="1" x14ac:dyDescent="0.2">
      <c r="B109" s="478"/>
      <c r="C109" s="478"/>
      <c r="D109" s="547" t="s">
        <v>2013</v>
      </c>
      <c r="E109" s="531" t="s">
        <v>94</v>
      </c>
      <c r="F109" s="534">
        <v>1</v>
      </c>
      <c r="G109" s="692"/>
      <c r="H109" s="521">
        <f t="shared" si="3"/>
        <v>0</v>
      </c>
      <c r="I109" s="521"/>
      <c r="J109" s="521"/>
      <c r="K109" s="521"/>
      <c r="L109" s="521"/>
    </row>
    <row r="110" spans="2:12" s="522" customFormat="1" x14ac:dyDescent="0.2">
      <c r="B110" s="541"/>
      <c r="C110" s="541"/>
      <c r="D110" s="547"/>
      <c r="E110" s="507"/>
      <c r="F110" s="534"/>
      <c r="G110" s="692"/>
      <c r="H110" s="521"/>
      <c r="I110" s="521"/>
      <c r="J110" s="521"/>
      <c r="K110" s="521"/>
      <c r="L110" s="521"/>
    </row>
    <row r="111" spans="2:12" s="554" customFormat="1" ht="240" x14ac:dyDescent="0.2">
      <c r="B111" s="550"/>
      <c r="C111" s="550"/>
      <c r="D111" s="310" t="s">
        <v>2838</v>
      </c>
      <c r="E111" s="551"/>
      <c r="F111" s="552"/>
      <c r="G111" s="694"/>
      <c r="H111" s="521"/>
      <c r="I111" s="553"/>
      <c r="J111" s="553"/>
      <c r="K111" s="553"/>
      <c r="L111" s="553"/>
    </row>
    <row r="112" spans="2:12" s="522" customFormat="1" ht="30" x14ac:dyDescent="0.2">
      <c r="B112" s="541"/>
      <c r="C112" s="541"/>
      <c r="D112" s="311" t="s">
        <v>2014</v>
      </c>
      <c r="E112" s="507"/>
      <c r="F112" s="534"/>
      <c r="G112" s="692"/>
      <c r="H112" s="521"/>
      <c r="I112" s="521"/>
      <c r="J112" s="521"/>
      <c r="K112" s="521"/>
      <c r="L112" s="521"/>
    </row>
    <row r="113" spans="2:12" s="522" customFormat="1" ht="75" x14ac:dyDescent="0.2">
      <c r="B113" s="541"/>
      <c r="C113" s="541"/>
      <c r="D113" s="311" t="s">
        <v>2015</v>
      </c>
      <c r="E113" s="507"/>
      <c r="F113" s="534"/>
      <c r="G113" s="692"/>
      <c r="H113" s="521"/>
      <c r="I113" s="521"/>
      <c r="J113" s="521"/>
      <c r="K113" s="521"/>
      <c r="L113" s="521"/>
    </row>
    <row r="114" spans="2:12" s="522" customFormat="1" ht="135" x14ac:dyDescent="0.2">
      <c r="B114" s="541"/>
      <c r="C114" s="541"/>
      <c r="D114" s="312" t="s">
        <v>2016</v>
      </c>
      <c r="E114" s="507"/>
      <c r="F114" s="534"/>
      <c r="G114" s="692"/>
      <c r="H114" s="521"/>
      <c r="I114" s="521"/>
      <c r="J114" s="521"/>
      <c r="K114" s="521"/>
      <c r="L114" s="521"/>
    </row>
    <row r="115" spans="2:12" s="522" customFormat="1" ht="45" x14ac:dyDescent="0.2">
      <c r="B115" s="541"/>
      <c r="C115" s="541"/>
      <c r="D115" s="312" t="s">
        <v>2017</v>
      </c>
      <c r="E115" s="507"/>
      <c r="F115" s="534"/>
      <c r="G115" s="692"/>
      <c r="H115" s="521"/>
      <c r="I115" s="521"/>
      <c r="J115" s="521"/>
      <c r="K115" s="521"/>
      <c r="L115" s="521"/>
    </row>
    <row r="116" spans="2:12" s="522" customFormat="1" x14ac:dyDescent="0.2">
      <c r="B116" s="541"/>
      <c r="C116" s="541"/>
      <c r="D116" s="547"/>
      <c r="E116" s="507"/>
      <c r="F116" s="534"/>
      <c r="G116" s="692"/>
      <c r="H116" s="521"/>
      <c r="I116" s="521"/>
      <c r="J116" s="521"/>
      <c r="K116" s="521"/>
      <c r="L116" s="521"/>
    </row>
    <row r="117" spans="2:12" s="522" customFormat="1" ht="17.25" customHeight="1" x14ac:dyDescent="0.2">
      <c r="B117" s="555" t="s">
        <v>2018</v>
      </c>
      <c r="C117" s="541"/>
      <c r="D117" s="310" t="s">
        <v>2839</v>
      </c>
      <c r="E117" s="507"/>
      <c r="F117" s="534"/>
      <c r="G117" s="692"/>
      <c r="H117" s="521"/>
      <c r="I117" s="521"/>
      <c r="J117" s="521"/>
      <c r="K117" s="521"/>
      <c r="L117" s="521"/>
    </row>
    <row r="118" spans="2:12" s="522" customFormat="1" ht="45" x14ac:dyDescent="0.2">
      <c r="B118" s="541"/>
      <c r="C118" s="541"/>
      <c r="D118" s="313" t="s">
        <v>2019</v>
      </c>
      <c r="E118" s="507"/>
      <c r="F118" s="534"/>
      <c r="G118" s="692"/>
      <c r="H118" s="521"/>
      <c r="I118" s="521"/>
      <c r="J118" s="521"/>
      <c r="K118" s="521"/>
      <c r="L118" s="521"/>
    </row>
    <row r="119" spans="2:12" s="522" customFormat="1" ht="45" x14ac:dyDescent="0.2">
      <c r="B119" s="541"/>
      <c r="C119" s="541"/>
      <c r="D119" s="314" t="s">
        <v>2020</v>
      </c>
      <c r="E119" s="507"/>
      <c r="F119" s="534"/>
      <c r="G119" s="692"/>
      <c r="H119" s="521"/>
      <c r="I119" s="521"/>
      <c r="J119" s="521"/>
      <c r="K119" s="521"/>
      <c r="L119" s="521"/>
    </row>
    <row r="120" spans="2:12" s="522" customFormat="1" ht="60" x14ac:dyDescent="0.2">
      <c r="B120" s="541"/>
      <c r="C120" s="541"/>
      <c r="D120" s="314" t="s">
        <v>2021</v>
      </c>
      <c r="E120" s="507"/>
      <c r="F120" s="534"/>
      <c r="G120" s="692"/>
      <c r="H120" s="521"/>
      <c r="I120" s="521"/>
      <c r="J120" s="521"/>
      <c r="K120" s="521"/>
      <c r="L120" s="521"/>
    </row>
    <row r="121" spans="2:12" s="522" customFormat="1" ht="30" x14ac:dyDescent="0.2">
      <c r="B121" s="541"/>
      <c r="C121" s="541"/>
      <c r="D121" s="314" t="s">
        <v>2022</v>
      </c>
      <c r="E121" s="537" t="s">
        <v>1329</v>
      </c>
      <c r="F121" s="538">
        <v>1</v>
      </c>
      <c r="G121" s="692"/>
      <c r="H121" s="521">
        <f t="shared" si="3"/>
        <v>0</v>
      </c>
      <c r="I121" s="521"/>
      <c r="J121" s="521"/>
      <c r="K121" s="521"/>
      <c r="L121" s="521"/>
    </row>
    <row r="122" spans="2:12" s="522" customFormat="1" x14ac:dyDescent="0.2">
      <c r="B122" s="541"/>
      <c r="C122" s="541"/>
      <c r="D122" s="547"/>
      <c r="E122" s="507"/>
      <c r="F122" s="534"/>
      <c r="G122" s="692"/>
      <c r="H122" s="521"/>
      <c r="I122" s="521"/>
      <c r="J122" s="521"/>
      <c r="K122" s="521"/>
      <c r="L122" s="521"/>
    </row>
    <row r="123" spans="2:12" s="522" customFormat="1" ht="17.25" customHeight="1" x14ac:dyDescent="0.2">
      <c r="B123" s="555" t="s">
        <v>2023</v>
      </c>
      <c r="C123" s="541"/>
      <c r="D123" s="310" t="s">
        <v>2840</v>
      </c>
      <c r="E123" s="507"/>
      <c r="F123" s="534"/>
      <c r="G123" s="692"/>
      <c r="H123" s="521"/>
      <c r="I123" s="521"/>
      <c r="J123" s="521"/>
      <c r="K123" s="521"/>
      <c r="L123" s="521"/>
    </row>
    <row r="124" spans="2:12" s="522" customFormat="1" ht="60" x14ac:dyDescent="0.2">
      <c r="B124" s="541"/>
      <c r="C124" s="541"/>
      <c r="D124" s="314" t="s">
        <v>2024</v>
      </c>
      <c r="E124" s="507"/>
      <c r="F124" s="534"/>
      <c r="G124" s="692"/>
      <c r="H124" s="521"/>
      <c r="I124" s="521"/>
      <c r="J124" s="521"/>
      <c r="K124" s="521"/>
      <c r="L124" s="521"/>
    </row>
    <row r="125" spans="2:12" s="522" customFormat="1" ht="45" x14ac:dyDescent="0.2">
      <c r="B125" s="541"/>
      <c r="C125" s="541"/>
      <c r="D125" s="314" t="s">
        <v>2025</v>
      </c>
      <c r="E125" s="507"/>
      <c r="F125" s="534"/>
      <c r="G125" s="692"/>
      <c r="H125" s="521"/>
      <c r="I125" s="521"/>
      <c r="J125" s="521"/>
      <c r="K125" s="521"/>
      <c r="L125" s="521"/>
    </row>
    <row r="126" spans="2:12" s="522" customFormat="1" ht="45" x14ac:dyDescent="0.2">
      <c r="B126" s="541"/>
      <c r="C126" s="541"/>
      <c r="D126" s="314" t="s">
        <v>2026</v>
      </c>
      <c r="E126" s="507"/>
      <c r="F126" s="534"/>
      <c r="G126" s="692"/>
      <c r="H126" s="521"/>
      <c r="I126" s="521"/>
      <c r="J126" s="521"/>
      <c r="K126" s="521"/>
      <c r="L126" s="521"/>
    </row>
    <row r="127" spans="2:12" s="522" customFormat="1" ht="30" x14ac:dyDescent="0.2">
      <c r="B127" s="541"/>
      <c r="C127" s="541"/>
      <c r="D127" s="313" t="s">
        <v>2022</v>
      </c>
      <c r="E127" s="537" t="s">
        <v>1329</v>
      </c>
      <c r="F127" s="538">
        <v>1</v>
      </c>
      <c r="G127" s="692"/>
      <c r="H127" s="521">
        <f t="shared" si="3"/>
        <v>0</v>
      </c>
      <c r="I127" s="521"/>
      <c r="J127" s="521"/>
      <c r="K127" s="521"/>
      <c r="L127" s="521"/>
    </row>
    <row r="128" spans="2:12" s="522" customFormat="1" x14ac:dyDescent="0.2">
      <c r="B128" s="541"/>
      <c r="C128" s="541"/>
      <c r="D128" s="547"/>
      <c r="E128" s="507"/>
      <c r="F128" s="534"/>
      <c r="G128" s="692"/>
      <c r="H128" s="521"/>
      <c r="I128" s="521"/>
      <c r="J128" s="521"/>
      <c r="K128" s="521"/>
      <c r="L128" s="521"/>
    </row>
    <row r="129" spans="2:12" s="522" customFormat="1" ht="30" x14ac:dyDescent="0.2">
      <c r="B129" s="478"/>
      <c r="C129" s="478"/>
      <c r="D129" s="547" t="s">
        <v>2027</v>
      </c>
      <c r="E129" s="531"/>
      <c r="F129" s="534"/>
      <c r="G129" s="692"/>
      <c r="H129" s="521"/>
      <c r="I129" s="521"/>
      <c r="J129" s="521"/>
      <c r="K129" s="521"/>
      <c r="L129" s="521"/>
    </row>
    <row r="130" spans="2:12" s="522" customFormat="1" x14ac:dyDescent="0.2">
      <c r="B130" s="541"/>
      <c r="C130" s="541"/>
      <c r="D130" s="547" t="s">
        <v>2841</v>
      </c>
      <c r="E130" s="507" t="s">
        <v>94</v>
      </c>
      <c r="F130" s="534">
        <v>2</v>
      </c>
      <c r="G130" s="692"/>
      <c r="H130" s="521">
        <f t="shared" si="3"/>
        <v>0</v>
      </c>
      <c r="I130" s="521"/>
      <c r="J130" s="521"/>
      <c r="K130" s="521"/>
      <c r="L130" s="521"/>
    </row>
    <row r="131" spans="2:12" s="522" customFormat="1" x14ac:dyDescent="0.2">
      <c r="B131" s="541"/>
      <c r="C131" s="541"/>
      <c r="D131" s="547" t="s">
        <v>2842</v>
      </c>
      <c r="E131" s="507" t="s">
        <v>94</v>
      </c>
      <c r="F131" s="534">
        <v>1</v>
      </c>
      <c r="G131" s="692"/>
      <c r="H131" s="521">
        <f t="shared" si="3"/>
        <v>0</v>
      </c>
      <c r="I131" s="521"/>
      <c r="J131" s="521"/>
      <c r="K131" s="521"/>
      <c r="L131" s="521"/>
    </row>
    <row r="132" spans="2:12" s="522" customFormat="1" x14ac:dyDescent="0.2">
      <c r="B132" s="541"/>
      <c r="C132" s="541"/>
      <c r="D132" s="547" t="s">
        <v>2028</v>
      </c>
      <c r="E132" s="507" t="s">
        <v>94</v>
      </c>
      <c r="F132" s="534">
        <v>1</v>
      </c>
      <c r="G132" s="692"/>
      <c r="H132" s="521">
        <f t="shared" si="3"/>
        <v>0</v>
      </c>
      <c r="I132" s="521"/>
      <c r="J132" s="521"/>
      <c r="K132" s="521"/>
      <c r="L132" s="521"/>
    </row>
    <row r="133" spans="2:12" s="522" customFormat="1" x14ac:dyDescent="0.2">
      <c r="B133" s="541"/>
      <c r="C133" s="541"/>
      <c r="D133" s="547" t="s">
        <v>2029</v>
      </c>
      <c r="E133" s="507" t="s">
        <v>94</v>
      </c>
      <c r="F133" s="534">
        <v>1</v>
      </c>
      <c r="G133" s="692"/>
      <c r="H133" s="521">
        <f t="shared" si="3"/>
        <v>0</v>
      </c>
      <c r="I133" s="521"/>
      <c r="J133" s="521"/>
      <c r="K133" s="521"/>
      <c r="L133" s="521"/>
    </row>
    <row r="134" spans="2:12" s="522" customFormat="1" x14ac:dyDescent="0.2">
      <c r="B134" s="541"/>
      <c r="C134" s="541"/>
      <c r="D134" s="547"/>
      <c r="E134" s="507"/>
      <c r="F134" s="534"/>
      <c r="G134" s="692"/>
      <c r="H134" s="521"/>
      <c r="I134" s="521"/>
      <c r="J134" s="521"/>
      <c r="K134" s="521"/>
      <c r="L134" s="521"/>
    </row>
    <row r="135" spans="2:12" s="522" customFormat="1" ht="60" x14ac:dyDescent="0.2">
      <c r="B135" s="478"/>
      <c r="C135" s="478"/>
      <c r="D135" s="533" t="s">
        <v>2030</v>
      </c>
      <c r="E135" s="531"/>
      <c r="F135" s="534"/>
      <c r="G135" s="692"/>
      <c r="H135" s="521"/>
      <c r="I135" s="521"/>
      <c r="J135" s="521"/>
      <c r="K135" s="521"/>
      <c r="L135" s="521"/>
    </row>
    <row r="136" spans="2:12" s="522" customFormat="1" x14ac:dyDescent="0.2">
      <c r="B136" s="478"/>
      <c r="C136" s="478"/>
      <c r="D136" s="547" t="s">
        <v>2031</v>
      </c>
      <c r="E136" s="531" t="s">
        <v>94</v>
      </c>
      <c r="F136" s="534">
        <v>10</v>
      </c>
      <c r="G136" s="692"/>
      <c r="H136" s="521">
        <f t="shared" si="3"/>
        <v>0</v>
      </c>
      <c r="I136" s="521"/>
      <c r="J136" s="521"/>
      <c r="K136" s="521"/>
      <c r="L136" s="521"/>
    </row>
    <row r="137" spans="2:12" s="522" customFormat="1" x14ac:dyDescent="0.2">
      <c r="B137" s="478"/>
      <c r="C137" s="478"/>
      <c r="D137" s="547" t="s">
        <v>2032</v>
      </c>
      <c r="E137" s="531" t="s">
        <v>94</v>
      </c>
      <c r="F137" s="534">
        <v>18</v>
      </c>
      <c r="G137" s="692"/>
      <c r="H137" s="521">
        <f t="shared" si="3"/>
        <v>0</v>
      </c>
      <c r="I137" s="521"/>
      <c r="J137" s="521"/>
      <c r="K137" s="521"/>
      <c r="L137" s="521"/>
    </row>
    <row r="138" spans="2:12" s="522" customFormat="1" x14ac:dyDescent="0.2">
      <c r="B138" s="478"/>
      <c r="C138" s="478"/>
      <c r="D138" s="547" t="s">
        <v>2033</v>
      </c>
      <c r="E138" s="531" t="s">
        <v>94</v>
      </c>
      <c r="F138" s="534">
        <v>26</v>
      </c>
      <c r="G138" s="692"/>
      <c r="H138" s="521">
        <f t="shared" si="3"/>
        <v>0</v>
      </c>
      <c r="I138" s="521"/>
      <c r="J138" s="521"/>
      <c r="K138" s="521"/>
      <c r="L138" s="521"/>
    </row>
    <row r="139" spans="2:12" s="522" customFormat="1" x14ac:dyDescent="0.2">
      <c r="B139" s="478"/>
      <c r="C139" s="478"/>
      <c r="D139" s="548"/>
      <c r="E139" s="531"/>
      <c r="F139" s="534"/>
      <c r="G139" s="692"/>
      <c r="H139" s="521"/>
      <c r="I139" s="521"/>
      <c r="J139" s="521"/>
      <c r="K139" s="521"/>
      <c r="L139" s="521"/>
    </row>
    <row r="140" spans="2:12" s="522" customFormat="1" ht="60" x14ac:dyDescent="0.2">
      <c r="B140" s="478"/>
      <c r="C140" s="478"/>
      <c r="D140" s="533" t="s">
        <v>2034</v>
      </c>
      <c r="E140" s="531"/>
      <c r="F140" s="534"/>
      <c r="G140" s="692"/>
      <c r="H140" s="521"/>
      <c r="I140" s="521"/>
      <c r="J140" s="521"/>
      <c r="K140" s="521"/>
      <c r="L140" s="521"/>
    </row>
    <row r="141" spans="2:12" s="522" customFormat="1" x14ac:dyDescent="0.2">
      <c r="B141" s="478"/>
      <c r="C141" s="478"/>
      <c r="D141" s="547" t="s">
        <v>2035</v>
      </c>
      <c r="E141" s="531" t="s">
        <v>94</v>
      </c>
      <c r="F141" s="534">
        <v>31</v>
      </c>
      <c r="G141" s="692"/>
      <c r="H141" s="521">
        <f t="shared" si="3"/>
        <v>0</v>
      </c>
      <c r="I141" s="521"/>
      <c r="J141" s="521"/>
      <c r="K141" s="521"/>
      <c r="L141" s="521"/>
    </row>
    <row r="142" spans="2:12" s="522" customFormat="1" x14ac:dyDescent="0.2">
      <c r="B142" s="478"/>
      <c r="C142" s="478"/>
      <c r="D142" s="547" t="s">
        <v>2036</v>
      </c>
      <c r="E142" s="531" t="s">
        <v>94</v>
      </c>
      <c r="F142" s="534">
        <v>19</v>
      </c>
      <c r="G142" s="692"/>
      <c r="H142" s="521">
        <f t="shared" si="3"/>
        <v>0</v>
      </c>
      <c r="I142" s="521"/>
      <c r="J142" s="521"/>
      <c r="K142" s="521"/>
      <c r="L142" s="521"/>
    </row>
    <row r="143" spans="2:12" s="522" customFormat="1" x14ac:dyDescent="0.2">
      <c r="B143" s="478"/>
      <c r="C143" s="478"/>
      <c r="D143" s="547" t="s">
        <v>2037</v>
      </c>
      <c r="E143" s="531" t="s">
        <v>94</v>
      </c>
      <c r="F143" s="534">
        <v>1</v>
      </c>
      <c r="G143" s="692"/>
      <c r="H143" s="521">
        <f t="shared" si="3"/>
        <v>0</v>
      </c>
      <c r="I143" s="521"/>
      <c r="J143" s="521"/>
      <c r="K143" s="521"/>
      <c r="L143" s="521"/>
    </row>
    <row r="144" spans="2:12" s="522" customFormat="1" x14ac:dyDescent="0.2">
      <c r="B144" s="478"/>
      <c r="C144" s="478"/>
      <c r="D144" s="547"/>
      <c r="E144" s="531"/>
      <c r="F144" s="534"/>
      <c r="G144" s="692"/>
      <c r="H144" s="521"/>
      <c r="I144" s="521"/>
      <c r="J144" s="521"/>
      <c r="K144" s="521"/>
      <c r="L144" s="521"/>
    </row>
    <row r="145" spans="2:12" s="522" customFormat="1" ht="15.75" customHeight="1" x14ac:dyDescent="0.2">
      <c r="B145" s="541"/>
      <c r="C145" s="541"/>
      <c r="D145" s="547" t="s">
        <v>2038</v>
      </c>
      <c r="E145" s="507"/>
      <c r="F145" s="534"/>
      <c r="G145" s="692"/>
      <c r="H145" s="521"/>
      <c r="I145" s="521"/>
      <c r="J145" s="521"/>
      <c r="K145" s="521"/>
      <c r="L145" s="521"/>
    </row>
    <row r="146" spans="2:12" s="522" customFormat="1" x14ac:dyDescent="0.2">
      <c r="B146" s="541"/>
      <c r="C146" s="541"/>
      <c r="D146" s="548" t="s">
        <v>2039</v>
      </c>
      <c r="E146" s="507" t="s">
        <v>94</v>
      </c>
      <c r="F146" s="534">
        <v>5</v>
      </c>
      <c r="G146" s="692"/>
      <c r="H146" s="521">
        <f t="shared" si="3"/>
        <v>0</v>
      </c>
      <c r="I146" s="521"/>
      <c r="J146" s="521"/>
      <c r="K146" s="521"/>
      <c r="L146" s="521"/>
    </row>
    <row r="147" spans="2:12" s="522" customFormat="1" x14ac:dyDescent="0.2">
      <c r="B147" s="478"/>
      <c r="C147" s="478"/>
      <c r="D147" s="547" t="s">
        <v>2040</v>
      </c>
      <c r="E147" s="531" t="s">
        <v>94</v>
      </c>
      <c r="F147" s="534">
        <v>2</v>
      </c>
      <c r="G147" s="692"/>
      <c r="H147" s="521">
        <f t="shared" si="3"/>
        <v>0</v>
      </c>
      <c r="I147" s="521"/>
      <c r="J147" s="521"/>
      <c r="K147" s="521"/>
      <c r="L147" s="521"/>
    </row>
    <row r="148" spans="2:12" s="522" customFormat="1" ht="30" x14ac:dyDescent="0.2">
      <c r="B148" s="478"/>
      <c r="C148" s="478"/>
      <c r="D148" s="547" t="s">
        <v>2041</v>
      </c>
      <c r="E148" s="531" t="s">
        <v>94</v>
      </c>
      <c r="F148" s="534">
        <v>1</v>
      </c>
      <c r="G148" s="692"/>
      <c r="H148" s="521">
        <f t="shared" si="3"/>
        <v>0</v>
      </c>
      <c r="I148" s="521"/>
      <c r="J148" s="521"/>
      <c r="K148" s="521"/>
      <c r="L148" s="521"/>
    </row>
    <row r="149" spans="2:12" s="522" customFormat="1" x14ac:dyDescent="0.2">
      <c r="B149" s="478"/>
      <c r="C149" s="478"/>
      <c r="D149" s="556" t="s">
        <v>2042</v>
      </c>
      <c r="E149" s="531" t="s">
        <v>94</v>
      </c>
      <c r="F149" s="534">
        <v>3</v>
      </c>
      <c r="G149" s="692"/>
      <c r="H149" s="521">
        <f t="shared" si="3"/>
        <v>0</v>
      </c>
      <c r="I149" s="521"/>
      <c r="J149" s="521"/>
      <c r="K149" s="521"/>
      <c r="L149" s="521"/>
    </row>
    <row r="150" spans="2:12" s="522" customFormat="1" x14ac:dyDescent="0.2">
      <c r="B150" s="478"/>
      <c r="C150" s="478"/>
      <c r="D150" s="556" t="s">
        <v>2043</v>
      </c>
      <c r="E150" s="531" t="s">
        <v>94</v>
      </c>
      <c r="F150" s="534">
        <v>3</v>
      </c>
      <c r="G150" s="692"/>
      <c r="H150" s="521">
        <f t="shared" si="3"/>
        <v>0</v>
      </c>
      <c r="I150" s="521"/>
      <c r="J150" s="521"/>
      <c r="K150" s="521"/>
      <c r="L150" s="521"/>
    </row>
    <row r="151" spans="2:12" s="522" customFormat="1" x14ac:dyDescent="0.2">
      <c r="B151" s="478"/>
      <c r="C151" s="478"/>
      <c r="D151" s="556" t="s">
        <v>2044</v>
      </c>
      <c r="E151" s="531" t="s">
        <v>94</v>
      </c>
      <c r="F151" s="534">
        <v>5</v>
      </c>
      <c r="G151" s="692"/>
      <c r="H151" s="521">
        <f t="shared" si="3"/>
        <v>0</v>
      </c>
      <c r="I151" s="521"/>
      <c r="J151" s="521"/>
      <c r="K151" s="521"/>
      <c r="L151" s="521"/>
    </row>
    <row r="152" spans="2:12" s="522" customFormat="1" x14ac:dyDescent="0.2">
      <c r="B152" s="478"/>
      <c r="C152" s="478"/>
      <c r="D152" s="556" t="s">
        <v>2045</v>
      </c>
      <c r="E152" s="531" t="s">
        <v>94</v>
      </c>
      <c r="F152" s="534">
        <v>5</v>
      </c>
      <c r="G152" s="692"/>
      <c r="H152" s="521">
        <f t="shared" si="3"/>
        <v>0</v>
      </c>
      <c r="I152" s="521"/>
      <c r="J152" s="521"/>
      <c r="K152" s="521"/>
      <c r="L152" s="521"/>
    </row>
    <row r="153" spans="2:12" s="522" customFormat="1" x14ac:dyDescent="0.2">
      <c r="B153" s="478"/>
      <c r="C153" s="478"/>
      <c r="D153" s="556" t="s">
        <v>2046</v>
      </c>
      <c r="E153" s="531" t="s">
        <v>94</v>
      </c>
      <c r="F153" s="534">
        <v>6</v>
      </c>
      <c r="G153" s="692"/>
      <c r="H153" s="521">
        <f t="shared" ref="H153:H193" si="5">+G153*F153</f>
        <v>0</v>
      </c>
      <c r="I153" s="521"/>
      <c r="J153" s="521"/>
      <c r="K153" s="521"/>
      <c r="L153" s="521"/>
    </row>
    <row r="154" spans="2:12" s="522" customFormat="1" ht="30" x14ac:dyDescent="0.2">
      <c r="B154" s="478"/>
      <c r="C154" s="478"/>
      <c r="D154" s="557" t="s">
        <v>2047</v>
      </c>
      <c r="E154" s="531" t="s">
        <v>94</v>
      </c>
      <c r="F154" s="534">
        <v>10</v>
      </c>
      <c r="G154" s="692"/>
      <c r="H154" s="521">
        <f t="shared" si="5"/>
        <v>0</v>
      </c>
      <c r="I154" s="521"/>
      <c r="J154" s="521"/>
      <c r="K154" s="521"/>
      <c r="L154" s="521"/>
    </row>
    <row r="155" spans="2:12" s="522" customFormat="1" x14ac:dyDescent="0.2">
      <c r="B155" s="478"/>
      <c r="C155" s="478"/>
      <c r="D155" s="556" t="s">
        <v>2048</v>
      </c>
      <c r="E155" s="531" t="s">
        <v>94</v>
      </c>
      <c r="F155" s="534">
        <v>2</v>
      </c>
      <c r="G155" s="692"/>
      <c r="H155" s="521">
        <f t="shared" si="5"/>
        <v>0</v>
      </c>
      <c r="I155" s="521"/>
      <c r="J155" s="521"/>
      <c r="K155" s="521"/>
      <c r="L155" s="521"/>
    </row>
    <row r="156" spans="2:12" s="522" customFormat="1" ht="30" x14ac:dyDescent="0.2">
      <c r="B156" s="478"/>
      <c r="C156" s="478"/>
      <c r="D156" s="556" t="s">
        <v>2049</v>
      </c>
      <c r="E156" s="531" t="s">
        <v>94</v>
      </c>
      <c r="F156" s="534">
        <v>2</v>
      </c>
      <c r="G156" s="692"/>
      <c r="H156" s="521">
        <f t="shared" si="5"/>
        <v>0</v>
      </c>
      <c r="I156" s="521"/>
      <c r="J156" s="521"/>
      <c r="K156" s="521"/>
      <c r="L156" s="521"/>
    </row>
    <row r="157" spans="2:12" s="522" customFormat="1" x14ac:dyDescent="0.2">
      <c r="B157" s="478"/>
      <c r="C157" s="478"/>
      <c r="D157" s="556" t="s">
        <v>2050</v>
      </c>
      <c r="E157" s="531" t="s">
        <v>94</v>
      </c>
      <c r="F157" s="534">
        <v>2</v>
      </c>
      <c r="G157" s="692"/>
      <c r="H157" s="521">
        <f t="shared" si="5"/>
        <v>0</v>
      </c>
      <c r="I157" s="521"/>
      <c r="J157" s="521"/>
      <c r="K157" s="521"/>
      <c r="L157" s="521"/>
    </row>
    <row r="158" spans="2:12" s="522" customFormat="1" x14ac:dyDescent="0.2">
      <c r="B158" s="478"/>
      <c r="C158" s="478"/>
      <c r="D158" s="556" t="s">
        <v>2051</v>
      </c>
      <c r="E158" s="531" t="s">
        <v>94</v>
      </c>
      <c r="F158" s="534">
        <v>3</v>
      </c>
      <c r="G158" s="692"/>
      <c r="H158" s="521">
        <f t="shared" si="5"/>
        <v>0</v>
      </c>
      <c r="I158" s="521"/>
      <c r="J158" s="521"/>
      <c r="K158" s="521"/>
      <c r="L158" s="521"/>
    </row>
    <row r="159" spans="2:12" s="522" customFormat="1" x14ac:dyDescent="0.2">
      <c r="B159" s="478"/>
      <c r="C159" s="478"/>
      <c r="D159" s="556" t="s">
        <v>2052</v>
      </c>
      <c r="E159" s="531" t="s">
        <v>94</v>
      </c>
      <c r="F159" s="534">
        <v>1</v>
      </c>
      <c r="G159" s="692"/>
      <c r="H159" s="521">
        <f t="shared" si="5"/>
        <v>0</v>
      </c>
      <c r="I159" s="521"/>
      <c r="J159" s="521"/>
      <c r="K159" s="521"/>
      <c r="L159" s="521"/>
    </row>
    <row r="160" spans="2:12" s="522" customFormat="1" x14ac:dyDescent="0.2">
      <c r="B160" s="478"/>
      <c r="C160" s="478"/>
      <c r="D160" s="556" t="s">
        <v>2053</v>
      </c>
      <c r="E160" s="531" t="s">
        <v>1329</v>
      </c>
      <c r="F160" s="534">
        <v>1</v>
      </c>
      <c r="G160" s="692"/>
      <c r="H160" s="521">
        <f t="shared" si="5"/>
        <v>0</v>
      </c>
      <c r="I160" s="521"/>
      <c r="J160" s="521"/>
      <c r="K160" s="521"/>
      <c r="L160" s="521"/>
    </row>
    <row r="161" spans="2:12" s="522" customFormat="1" x14ac:dyDescent="0.2">
      <c r="B161" s="478"/>
      <c r="C161" s="478"/>
      <c r="D161" s="556" t="s">
        <v>2054</v>
      </c>
      <c r="E161" s="531" t="s">
        <v>94</v>
      </c>
      <c r="F161" s="534">
        <v>4</v>
      </c>
      <c r="G161" s="692"/>
      <c r="H161" s="521">
        <f t="shared" si="5"/>
        <v>0</v>
      </c>
      <c r="I161" s="521"/>
      <c r="J161" s="521"/>
      <c r="K161" s="521"/>
      <c r="L161" s="521"/>
    </row>
    <row r="162" spans="2:12" s="522" customFormat="1" ht="60" x14ac:dyDescent="0.2">
      <c r="B162" s="478"/>
      <c r="C162" s="478"/>
      <c r="D162" s="557" t="s">
        <v>2055</v>
      </c>
      <c r="E162" s="531" t="s">
        <v>1329</v>
      </c>
      <c r="F162" s="534">
        <v>1</v>
      </c>
      <c r="G162" s="692"/>
      <c r="H162" s="521">
        <f t="shared" si="5"/>
        <v>0</v>
      </c>
      <c r="I162" s="521"/>
      <c r="J162" s="521"/>
      <c r="K162" s="521"/>
      <c r="L162" s="521"/>
    </row>
    <row r="163" spans="2:12" s="522" customFormat="1" x14ac:dyDescent="0.2">
      <c r="B163" s="478"/>
      <c r="C163" s="478"/>
      <c r="D163" s="547"/>
      <c r="E163" s="531"/>
      <c r="F163" s="534"/>
      <c r="G163" s="692"/>
      <c r="H163" s="521"/>
      <c r="I163" s="521"/>
      <c r="J163" s="521"/>
      <c r="K163" s="521"/>
      <c r="L163" s="521"/>
    </row>
    <row r="164" spans="2:12" s="522" customFormat="1" ht="16.5" customHeight="1" x14ac:dyDescent="0.2">
      <c r="B164" s="478"/>
      <c r="C164" s="478"/>
      <c r="D164" s="547" t="s">
        <v>2056</v>
      </c>
      <c r="E164" s="531" t="s">
        <v>1329</v>
      </c>
      <c r="F164" s="534">
        <v>1</v>
      </c>
      <c r="G164" s="692"/>
      <c r="H164" s="521">
        <f t="shared" si="5"/>
        <v>0</v>
      </c>
      <c r="I164" s="521"/>
      <c r="J164" s="521"/>
      <c r="K164" s="521"/>
      <c r="L164" s="521"/>
    </row>
    <row r="165" spans="2:12" s="719" customFormat="1" x14ac:dyDescent="0.2">
      <c r="B165" s="720"/>
      <c r="C165" s="720"/>
      <c r="D165" s="721"/>
      <c r="E165" s="722"/>
      <c r="F165" s="723"/>
      <c r="G165" s="724"/>
      <c r="H165" s="725"/>
      <c r="I165" s="725"/>
      <c r="J165" s="725"/>
      <c r="K165" s="725"/>
      <c r="L165" s="725"/>
    </row>
    <row r="166" spans="2:12" s="719" customFormat="1" ht="45" customHeight="1" x14ac:dyDescent="0.2">
      <c r="B166" s="720"/>
      <c r="C166" s="720"/>
      <c r="D166" s="547" t="s">
        <v>2911</v>
      </c>
      <c r="E166" s="531" t="s">
        <v>94</v>
      </c>
      <c r="F166" s="534">
        <v>1</v>
      </c>
      <c r="G166" s="724"/>
      <c r="H166" s="725">
        <f t="shared" ref="H166" si="6">+G166*F166</f>
        <v>0</v>
      </c>
      <c r="I166" s="725"/>
      <c r="J166" s="725"/>
      <c r="K166" s="725"/>
      <c r="L166" s="725"/>
    </row>
    <row r="167" spans="2:12" s="719" customFormat="1" x14ac:dyDescent="0.2">
      <c r="B167" s="720"/>
      <c r="C167" s="720"/>
      <c r="D167" s="547"/>
      <c r="E167" s="531"/>
      <c r="F167" s="534"/>
      <c r="G167" s="724"/>
      <c r="H167" s="725"/>
      <c r="I167" s="725"/>
      <c r="J167" s="725"/>
      <c r="K167" s="725"/>
      <c r="L167" s="725"/>
    </row>
    <row r="168" spans="2:12" s="719" customFormat="1" ht="60.75" customHeight="1" x14ac:dyDescent="0.2">
      <c r="B168" s="720"/>
      <c r="C168" s="720"/>
      <c r="D168" s="547" t="s">
        <v>2912</v>
      </c>
      <c r="E168" s="531" t="s">
        <v>1329</v>
      </c>
      <c r="F168" s="534">
        <v>1</v>
      </c>
      <c r="G168" s="724"/>
      <c r="H168" s="725">
        <f t="shared" ref="H168" si="7">+G168*F168</f>
        <v>0</v>
      </c>
      <c r="I168" s="725"/>
      <c r="J168" s="725"/>
      <c r="K168" s="725"/>
      <c r="L168" s="725"/>
    </row>
    <row r="169" spans="2:12" s="522" customFormat="1" x14ac:dyDescent="0.2">
      <c r="B169" s="541"/>
      <c r="C169" s="541"/>
      <c r="D169" s="547"/>
      <c r="E169" s="507"/>
      <c r="F169" s="534"/>
      <c r="G169" s="692"/>
      <c r="H169" s="521"/>
      <c r="I169" s="521"/>
      <c r="J169" s="521"/>
      <c r="K169" s="521"/>
      <c r="L169" s="521"/>
    </row>
    <row r="170" spans="2:12" s="522" customFormat="1" x14ac:dyDescent="0.2">
      <c r="B170" s="541"/>
      <c r="C170" s="541"/>
      <c r="D170" s="533" t="s">
        <v>2057</v>
      </c>
      <c r="E170" s="507" t="s">
        <v>135</v>
      </c>
      <c r="F170" s="534">
        <v>30</v>
      </c>
      <c r="G170" s="692"/>
      <c r="H170" s="521">
        <f t="shared" si="5"/>
        <v>0</v>
      </c>
      <c r="I170" s="521"/>
      <c r="J170" s="521"/>
      <c r="K170" s="521"/>
      <c r="L170" s="521"/>
    </row>
    <row r="171" spans="2:12" s="522" customFormat="1" x14ac:dyDescent="0.2">
      <c r="B171" s="541"/>
      <c r="C171" s="541"/>
      <c r="D171" s="547"/>
      <c r="E171" s="507"/>
      <c r="F171" s="534"/>
      <c r="G171" s="692"/>
      <c r="H171" s="521"/>
      <c r="I171" s="521"/>
      <c r="J171" s="521"/>
      <c r="K171" s="521"/>
      <c r="L171" s="521"/>
    </row>
    <row r="172" spans="2:12" s="522" customFormat="1" ht="30" x14ac:dyDescent="0.2">
      <c r="B172" s="541"/>
      <c r="C172" s="541"/>
      <c r="D172" s="547" t="s">
        <v>2058</v>
      </c>
      <c r="E172" s="507"/>
      <c r="F172" s="534"/>
      <c r="G172" s="692"/>
      <c r="H172" s="521"/>
      <c r="I172" s="521"/>
      <c r="J172" s="521"/>
      <c r="K172" s="521"/>
      <c r="L172" s="521"/>
    </row>
    <row r="173" spans="2:12" s="522" customFormat="1" x14ac:dyDescent="0.2">
      <c r="B173" s="478"/>
      <c r="C173" s="478"/>
      <c r="D173" s="547" t="s">
        <v>2059</v>
      </c>
      <c r="E173" s="531" t="s">
        <v>1476</v>
      </c>
      <c r="F173" s="534">
        <v>50</v>
      </c>
      <c r="G173" s="692"/>
      <c r="H173" s="521">
        <f t="shared" si="5"/>
        <v>0</v>
      </c>
      <c r="I173" s="521"/>
      <c r="J173" s="521"/>
      <c r="K173" s="521"/>
      <c r="L173" s="521"/>
    </row>
    <row r="174" spans="2:12" s="522" customFormat="1" x14ac:dyDescent="0.2">
      <c r="B174" s="478"/>
      <c r="C174" s="478"/>
      <c r="D174" s="547" t="s">
        <v>2060</v>
      </c>
      <c r="E174" s="531" t="s">
        <v>1476</v>
      </c>
      <c r="F174" s="534">
        <v>40</v>
      </c>
      <c r="G174" s="692"/>
      <c r="H174" s="521">
        <f t="shared" si="5"/>
        <v>0</v>
      </c>
      <c r="I174" s="521"/>
      <c r="J174" s="521"/>
      <c r="K174" s="521"/>
      <c r="L174" s="521"/>
    </row>
    <row r="175" spans="2:12" s="522" customFormat="1" x14ac:dyDescent="0.2">
      <c r="B175" s="478"/>
      <c r="C175" s="478"/>
      <c r="D175" s="547" t="s">
        <v>2061</v>
      </c>
      <c r="E175" s="531" t="s">
        <v>1476</v>
      </c>
      <c r="F175" s="534">
        <v>15</v>
      </c>
      <c r="G175" s="692"/>
      <c r="H175" s="521">
        <f t="shared" si="5"/>
        <v>0</v>
      </c>
      <c r="I175" s="521"/>
      <c r="J175" s="521"/>
      <c r="K175" s="521"/>
      <c r="L175" s="521"/>
    </row>
    <row r="176" spans="2:12" s="522" customFormat="1" x14ac:dyDescent="0.2">
      <c r="B176" s="478"/>
      <c r="C176" s="478"/>
      <c r="D176" s="547" t="s">
        <v>2062</v>
      </c>
      <c r="E176" s="531" t="s">
        <v>1476</v>
      </c>
      <c r="F176" s="534">
        <v>5</v>
      </c>
      <c r="G176" s="692"/>
      <c r="H176" s="521">
        <f t="shared" si="5"/>
        <v>0</v>
      </c>
      <c r="I176" s="521"/>
      <c r="J176" s="521"/>
      <c r="K176" s="521"/>
      <c r="L176" s="521"/>
    </row>
    <row r="177" spans="2:12" s="522" customFormat="1" x14ac:dyDescent="0.2">
      <c r="B177" s="541"/>
      <c r="C177" s="541"/>
      <c r="D177" s="558"/>
      <c r="E177" s="507"/>
      <c r="F177" s="534"/>
      <c r="G177" s="692"/>
      <c r="H177" s="521"/>
      <c r="I177" s="521"/>
      <c r="J177" s="521"/>
      <c r="K177" s="521"/>
      <c r="L177" s="521"/>
    </row>
    <row r="178" spans="2:12" s="522" customFormat="1" ht="29.25" customHeight="1" x14ac:dyDescent="0.2">
      <c r="B178" s="541"/>
      <c r="C178" s="541"/>
      <c r="D178" s="533" t="s">
        <v>2063</v>
      </c>
      <c r="E178" s="507"/>
      <c r="F178" s="534"/>
      <c r="G178" s="692"/>
      <c r="H178" s="521"/>
      <c r="I178" s="521"/>
      <c r="J178" s="521"/>
      <c r="K178" s="521"/>
      <c r="L178" s="521"/>
    </row>
    <row r="179" spans="2:12" s="522" customFormat="1" x14ac:dyDescent="0.2">
      <c r="B179" s="541"/>
      <c r="C179" s="541"/>
      <c r="D179" s="547" t="s">
        <v>2843</v>
      </c>
      <c r="E179" s="507" t="s">
        <v>1476</v>
      </c>
      <c r="F179" s="534">
        <v>420</v>
      </c>
      <c r="G179" s="692"/>
      <c r="H179" s="521">
        <f t="shared" si="5"/>
        <v>0</v>
      </c>
      <c r="I179" s="521"/>
      <c r="J179" s="521"/>
      <c r="K179" s="521"/>
      <c r="L179" s="521"/>
    </row>
    <row r="180" spans="2:12" s="522" customFormat="1" x14ac:dyDescent="0.2">
      <c r="B180" s="541"/>
      <c r="C180" s="541"/>
      <c r="D180" s="547" t="s">
        <v>2844</v>
      </c>
      <c r="E180" s="507" t="s">
        <v>1476</v>
      </c>
      <c r="F180" s="534">
        <v>400</v>
      </c>
      <c r="G180" s="692"/>
      <c r="H180" s="521">
        <f t="shared" si="5"/>
        <v>0</v>
      </c>
      <c r="I180" s="521"/>
      <c r="J180" s="521"/>
      <c r="K180" s="521"/>
      <c r="L180" s="521"/>
    </row>
    <row r="181" spans="2:12" s="522" customFormat="1" x14ac:dyDescent="0.2">
      <c r="B181" s="541"/>
      <c r="C181" s="541"/>
      <c r="D181" s="547" t="s">
        <v>2845</v>
      </c>
      <c r="E181" s="507" t="s">
        <v>1476</v>
      </c>
      <c r="F181" s="534">
        <v>80</v>
      </c>
      <c r="G181" s="692"/>
      <c r="H181" s="521">
        <f t="shared" si="5"/>
        <v>0</v>
      </c>
      <c r="I181" s="521"/>
      <c r="J181" s="521"/>
      <c r="K181" s="521"/>
      <c r="L181" s="521"/>
    </row>
    <row r="182" spans="2:12" s="522" customFormat="1" x14ac:dyDescent="0.2">
      <c r="B182" s="478"/>
      <c r="C182" s="478"/>
      <c r="D182" s="542"/>
      <c r="E182" s="531"/>
      <c r="F182" s="534"/>
      <c r="G182" s="692"/>
      <c r="H182" s="521"/>
      <c r="I182" s="521"/>
      <c r="J182" s="521"/>
      <c r="K182" s="521"/>
      <c r="L182" s="521"/>
    </row>
    <row r="183" spans="2:12" s="522" customFormat="1" ht="33" customHeight="1" x14ac:dyDescent="0.2">
      <c r="B183" s="478"/>
      <c r="C183" s="478"/>
      <c r="D183" s="547" t="s">
        <v>2064</v>
      </c>
      <c r="E183" s="531" t="s">
        <v>1329</v>
      </c>
      <c r="F183" s="534">
        <v>2</v>
      </c>
      <c r="G183" s="692"/>
      <c r="H183" s="521">
        <f t="shared" si="5"/>
        <v>0</v>
      </c>
      <c r="I183" s="521"/>
      <c r="J183" s="521"/>
      <c r="K183" s="521"/>
      <c r="L183" s="521"/>
    </row>
    <row r="184" spans="2:12" s="522" customFormat="1" x14ac:dyDescent="0.2">
      <c r="B184" s="478"/>
      <c r="C184" s="478"/>
      <c r="D184" s="542"/>
      <c r="E184" s="531"/>
      <c r="F184" s="534"/>
      <c r="G184" s="692"/>
      <c r="H184" s="521"/>
      <c r="I184" s="521"/>
      <c r="J184" s="521"/>
      <c r="K184" s="521"/>
      <c r="L184" s="521"/>
    </row>
    <row r="185" spans="2:12" s="522" customFormat="1" ht="60" x14ac:dyDescent="0.2">
      <c r="B185" s="478"/>
      <c r="C185" s="478"/>
      <c r="D185" s="533" t="s">
        <v>2846</v>
      </c>
      <c r="E185" s="531" t="s">
        <v>1329</v>
      </c>
      <c r="F185" s="534">
        <v>1</v>
      </c>
      <c r="G185" s="692"/>
      <c r="H185" s="521">
        <f t="shared" si="5"/>
        <v>0</v>
      </c>
      <c r="I185" s="521"/>
      <c r="J185" s="521"/>
      <c r="K185" s="521"/>
      <c r="L185" s="521"/>
    </row>
    <row r="186" spans="2:12" s="522" customFormat="1" x14ac:dyDescent="0.2">
      <c r="B186" s="541"/>
      <c r="C186" s="541"/>
      <c r="D186" s="533"/>
      <c r="E186" s="507"/>
      <c r="F186" s="534"/>
      <c r="G186" s="692"/>
      <c r="H186" s="521"/>
      <c r="I186" s="521"/>
      <c r="J186" s="521"/>
      <c r="K186" s="521"/>
      <c r="L186" s="521"/>
    </row>
    <row r="187" spans="2:12" s="522" customFormat="1" ht="135" x14ac:dyDescent="0.2">
      <c r="B187" s="541"/>
      <c r="C187" s="541"/>
      <c r="D187" s="533" t="s">
        <v>2065</v>
      </c>
      <c r="E187" s="507"/>
      <c r="F187" s="534"/>
      <c r="G187" s="692"/>
      <c r="H187" s="521"/>
      <c r="I187" s="521"/>
      <c r="J187" s="521"/>
      <c r="K187" s="521"/>
      <c r="L187" s="521"/>
    </row>
    <row r="188" spans="2:12" s="522" customFormat="1" ht="77.25" customHeight="1" x14ac:dyDescent="0.2">
      <c r="B188" s="541"/>
      <c r="C188" s="541"/>
      <c r="D188" s="519" t="s">
        <v>2066</v>
      </c>
      <c r="E188" s="507"/>
      <c r="F188" s="534"/>
      <c r="G188" s="692"/>
      <c r="H188" s="521"/>
      <c r="I188" s="521"/>
      <c r="J188" s="521"/>
      <c r="K188" s="521"/>
      <c r="L188" s="521"/>
    </row>
    <row r="189" spans="2:12" s="522" customFormat="1" ht="46.5" customHeight="1" x14ac:dyDescent="0.2">
      <c r="B189" s="541"/>
      <c r="C189" s="541"/>
      <c r="D189" s="519" t="s">
        <v>2067</v>
      </c>
      <c r="E189" s="507" t="s">
        <v>1329</v>
      </c>
      <c r="F189" s="534">
        <v>1</v>
      </c>
      <c r="G189" s="692"/>
      <c r="H189" s="521">
        <f t="shared" si="5"/>
        <v>0</v>
      </c>
      <c r="I189" s="521"/>
      <c r="J189" s="521"/>
      <c r="K189" s="521"/>
      <c r="L189" s="521"/>
    </row>
    <row r="190" spans="2:12" s="522" customFormat="1" x14ac:dyDescent="0.2">
      <c r="B190" s="541"/>
      <c r="C190" s="541"/>
      <c r="D190" s="547"/>
      <c r="E190" s="507"/>
      <c r="F190" s="534"/>
      <c r="G190" s="692"/>
      <c r="H190" s="521"/>
      <c r="I190" s="521"/>
      <c r="J190" s="521"/>
      <c r="K190" s="521"/>
      <c r="L190" s="521"/>
    </row>
    <row r="191" spans="2:12" s="522" customFormat="1" ht="47.25" customHeight="1" x14ac:dyDescent="0.25">
      <c r="B191" s="541"/>
      <c r="C191" s="541"/>
      <c r="D191" s="533" t="s">
        <v>2068</v>
      </c>
      <c r="E191" s="507" t="s">
        <v>1329</v>
      </c>
      <c r="F191" s="534">
        <v>1</v>
      </c>
      <c r="G191" s="718" t="s">
        <v>2304</v>
      </c>
      <c r="H191" s="559"/>
      <c r="I191" s="521"/>
      <c r="J191" s="521"/>
      <c r="K191" s="521"/>
      <c r="L191" s="521"/>
    </row>
    <row r="192" spans="2:12" s="522" customFormat="1" x14ac:dyDescent="0.2">
      <c r="B192" s="478"/>
      <c r="C192" s="478"/>
      <c r="D192" s="548"/>
      <c r="E192" s="531"/>
      <c r="F192" s="534"/>
      <c r="G192" s="692"/>
      <c r="H192" s="521"/>
      <c r="I192" s="521"/>
      <c r="J192" s="521"/>
      <c r="K192" s="521"/>
      <c r="L192" s="521"/>
    </row>
    <row r="193" spans="1:12" s="560" customFormat="1" x14ac:dyDescent="0.2">
      <c r="B193" s="561"/>
      <c r="C193" s="561"/>
      <c r="D193" s="562" t="s">
        <v>2069</v>
      </c>
      <c r="E193" s="563" t="s">
        <v>1329</v>
      </c>
      <c r="F193" s="564">
        <v>1</v>
      </c>
      <c r="G193" s="692"/>
      <c r="H193" s="521">
        <f t="shared" si="5"/>
        <v>0</v>
      </c>
      <c r="I193" s="565"/>
      <c r="J193" s="565"/>
      <c r="K193" s="565"/>
      <c r="L193" s="565"/>
    </row>
    <row r="194" spans="1:12" s="560" customFormat="1" x14ac:dyDescent="0.2">
      <c r="B194" s="561"/>
      <c r="C194" s="561"/>
      <c r="D194" s="566"/>
      <c r="E194" s="567"/>
      <c r="F194" s="564"/>
      <c r="G194" s="326"/>
      <c r="H194" s="521"/>
      <c r="I194" s="565"/>
      <c r="J194" s="565"/>
      <c r="K194" s="565"/>
      <c r="L194" s="565"/>
    </row>
    <row r="195" spans="1:12" s="560" customFormat="1" ht="32.25" customHeight="1" x14ac:dyDescent="0.25">
      <c r="B195" s="561"/>
      <c r="C195" s="561"/>
      <c r="D195" s="566" t="s">
        <v>2070</v>
      </c>
      <c r="E195" s="567" t="s">
        <v>1329</v>
      </c>
      <c r="F195" s="564">
        <v>1</v>
      </c>
      <c r="G195" s="718" t="s">
        <v>2304</v>
      </c>
      <c r="H195" s="559"/>
      <c r="I195" s="565"/>
      <c r="J195" s="565"/>
      <c r="K195" s="565"/>
      <c r="L195" s="565"/>
    </row>
    <row r="196" spans="1:12" s="560" customFormat="1" x14ac:dyDescent="0.2">
      <c r="A196" s="568"/>
      <c r="B196" s="569"/>
      <c r="C196" s="569"/>
      <c r="D196" s="570"/>
      <c r="E196" s="571"/>
      <c r="F196" s="572"/>
      <c r="G196" s="695"/>
      <c r="H196" s="573"/>
      <c r="I196" s="565"/>
      <c r="J196" s="565"/>
      <c r="K196" s="565"/>
      <c r="L196" s="565"/>
    </row>
    <row r="197" spans="1:12" s="560" customFormat="1" x14ac:dyDescent="0.2">
      <c r="B197" s="561"/>
      <c r="C197" s="561"/>
      <c r="D197" s="574" t="s">
        <v>2847</v>
      </c>
      <c r="E197" s="494" t="s">
        <v>1329</v>
      </c>
      <c r="F197" s="564">
        <v>1</v>
      </c>
      <c r="G197" s="326"/>
      <c r="H197" s="575">
        <f>SUM(H12:H195)</f>
        <v>0</v>
      </c>
      <c r="I197" s="565"/>
      <c r="J197" s="565"/>
      <c r="K197" s="565"/>
      <c r="L197" s="565"/>
    </row>
    <row r="198" spans="1:12" s="560" customFormat="1" x14ac:dyDescent="0.2">
      <c r="B198" s="561"/>
      <c r="C198" s="561"/>
      <c r="D198" s="574"/>
      <c r="E198" s="494"/>
      <c r="F198" s="576"/>
      <c r="G198" s="696"/>
      <c r="H198" s="578"/>
      <c r="I198" s="565"/>
      <c r="J198" s="565"/>
      <c r="K198" s="565"/>
      <c r="L198" s="565"/>
    </row>
    <row r="199" spans="1:12" s="522" customFormat="1" x14ac:dyDescent="0.2">
      <c r="B199" s="579"/>
      <c r="C199" s="579"/>
      <c r="D199" s="547"/>
      <c r="E199" s="531"/>
      <c r="F199" s="520"/>
      <c r="G199" s="689"/>
      <c r="H199" s="509"/>
      <c r="I199" s="521"/>
      <c r="J199" s="521"/>
      <c r="K199" s="521"/>
      <c r="L199" s="521"/>
    </row>
    <row r="200" spans="1:12" s="585" customFormat="1" ht="16.5" x14ac:dyDescent="0.25">
      <c r="A200" s="580" t="s">
        <v>2848</v>
      </c>
      <c r="B200" s="524"/>
      <c r="C200" s="524"/>
      <c r="D200" s="581" t="s">
        <v>2072</v>
      </c>
      <c r="E200" s="582"/>
      <c r="F200" s="583"/>
      <c r="G200" s="697"/>
      <c r="H200" s="584"/>
      <c r="I200" s="584"/>
      <c r="J200" s="584"/>
      <c r="K200" s="584"/>
      <c r="L200" s="584"/>
    </row>
    <row r="201" spans="1:12" s="585" customFormat="1" ht="66.75" customHeight="1" x14ac:dyDescent="0.25">
      <c r="A201" s="580"/>
      <c r="B201" s="524"/>
      <c r="C201" s="524"/>
      <c r="D201" s="581" t="s">
        <v>2073</v>
      </c>
      <c r="E201" s="582"/>
      <c r="F201" s="583"/>
      <c r="G201" s="697"/>
      <c r="H201" s="584"/>
      <c r="I201" s="584"/>
      <c r="J201" s="584"/>
      <c r="K201" s="584"/>
      <c r="L201" s="584"/>
    </row>
    <row r="202" spans="1:12" s="588" customFormat="1" ht="15.75" x14ac:dyDescent="0.25">
      <c r="A202" s="586"/>
      <c r="B202" s="492"/>
      <c r="C202" s="492"/>
      <c r="D202" s="574"/>
      <c r="E202" s="494"/>
      <c r="F202" s="587"/>
      <c r="G202" s="698"/>
      <c r="H202" s="578"/>
      <c r="I202" s="575"/>
      <c r="J202" s="575"/>
      <c r="K202" s="575"/>
      <c r="L202" s="575"/>
    </row>
    <row r="203" spans="1:12" s="540" customFormat="1" ht="17.25" customHeight="1" x14ac:dyDescent="0.2">
      <c r="B203" s="535"/>
      <c r="C203" s="535"/>
      <c r="D203" s="536" t="s">
        <v>2074</v>
      </c>
      <c r="E203" s="537"/>
      <c r="F203" s="589"/>
      <c r="G203" s="699"/>
      <c r="H203" s="590"/>
      <c r="I203" s="539"/>
      <c r="J203" s="539"/>
      <c r="K203" s="539"/>
      <c r="L203" s="539"/>
    </row>
    <row r="204" spans="1:12" s="522" customFormat="1" ht="107.25" customHeight="1" x14ac:dyDescent="0.2">
      <c r="B204" s="478"/>
      <c r="C204" s="478"/>
      <c r="D204" s="519" t="s">
        <v>2075</v>
      </c>
      <c r="E204" s="507" t="s">
        <v>1329</v>
      </c>
      <c r="F204" s="520">
        <v>1</v>
      </c>
      <c r="G204" s="689"/>
      <c r="H204" s="509"/>
      <c r="I204" s="521"/>
      <c r="J204" s="521"/>
      <c r="K204" s="521"/>
      <c r="L204" s="521"/>
    </row>
    <row r="205" spans="1:12" s="522" customFormat="1" ht="75.75" customHeight="1" x14ac:dyDescent="0.2">
      <c r="B205" s="478"/>
      <c r="C205" s="478"/>
      <c r="D205" s="519" t="s">
        <v>2076</v>
      </c>
      <c r="E205" s="507" t="s">
        <v>1329</v>
      </c>
      <c r="F205" s="520">
        <v>1</v>
      </c>
      <c r="G205" s="689"/>
      <c r="H205" s="509"/>
      <c r="I205" s="521"/>
      <c r="J205" s="521"/>
      <c r="K205" s="521"/>
      <c r="L205" s="521"/>
    </row>
    <row r="206" spans="1:12" s="560" customFormat="1" x14ac:dyDescent="0.2">
      <c r="B206" s="561"/>
      <c r="C206" s="561"/>
      <c r="D206" s="562" t="s">
        <v>2077</v>
      </c>
      <c r="E206" s="563" t="s">
        <v>1329</v>
      </c>
      <c r="F206" s="576">
        <v>1</v>
      </c>
      <c r="G206" s="689"/>
      <c r="H206" s="591"/>
      <c r="I206" s="565"/>
      <c r="J206" s="565"/>
      <c r="K206" s="565"/>
      <c r="L206" s="565"/>
    </row>
    <row r="207" spans="1:12" s="599" customFormat="1" ht="15.75" x14ac:dyDescent="0.25">
      <c r="A207" s="592"/>
      <c r="B207" s="593"/>
      <c r="C207" s="593"/>
      <c r="D207" s="594" t="s">
        <v>2078</v>
      </c>
      <c r="E207" s="595" t="s">
        <v>1329</v>
      </c>
      <c r="F207" s="596">
        <v>1</v>
      </c>
      <c r="G207" s="700"/>
      <c r="H207" s="509">
        <f t="shared" ref="H207" si="8">+G207*F207</f>
        <v>0</v>
      </c>
      <c r="I207" s="598"/>
      <c r="J207" s="598"/>
      <c r="K207" s="598"/>
      <c r="L207" s="598"/>
    </row>
    <row r="208" spans="1:12" s="588" customFormat="1" ht="15.75" x14ac:dyDescent="0.25">
      <c r="A208" s="586"/>
      <c r="B208" s="492"/>
      <c r="C208" s="492"/>
      <c r="D208" s="574"/>
      <c r="E208" s="494"/>
      <c r="F208" s="587"/>
      <c r="G208" s="698"/>
      <c r="H208" s="578"/>
      <c r="I208" s="575"/>
      <c r="J208" s="575"/>
      <c r="K208" s="575"/>
      <c r="L208" s="575"/>
    </row>
    <row r="209" spans="1:12" s="540" customFormat="1" ht="17.25" customHeight="1" x14ac:dyDescent="0.2">
      <c r="B209" s="535"/>
      <c r="C209" s="535"/>
      <c r="D209" s="536" t="s">
        <v>2079</v>
      </c>
      <c r="E209" s="537"/>
      <c r="F209" s="589"/>
      <c r="G209" s="699"/>
      <c r="H209" s="590"/>
      <c r="I209" s="539"/>
      <c r="J209" s="539"/>
      <c r="K209" s="539"/>
      <c r="L209" s="539"/>
    </row>
    <row r="210" spans="1:12" s="522" customFormat="1" ht="75.75" customHeight="1" x14ac:dyDescent="0.2">
      <c r="B210" s="478"/>
      <c r="C210" s="478"/>
      <c r="D210" s="519" t="s">
        <v>2080</v>
      </c>
      <c r="E210" s="507" t="s">
        <v>1329</v>
      </c>
      <c r="F210" s="520">
        <v>1</v>
      </c>
      <c r="G210" s="689"/>
      <c r="H210" s="591"/>
      <c r="I210" s="521"/>
      <c r="J210" s="521"/>
      <c r="K210" s="521"/>
      <c r="L210" s="521"/>
    </row>
    <row r="211" spans="1:12" s="599" customFormat="1" ht="15.75" x14ac:dyDescent="0.25">
      <c r="A211" s="592"/>
      <c r="B211" s="593"/>
      <c r="C211" s="593"/>
      <c r="D211" s="594" t="s">
        <v>2078</v>
      </c>
      <c r="E211" s="595" t="s">
        <v>1329</v>
      </c>
      <c r="F211" s="596">
        <v>1</v>
      </c>
      <c r="G211" s="700"/>
      <c r="H211" s="509">
        <f t="shared" ref="H211" si="9">+G211*F211</f>
        <v>0</v>
      </c>
      <c r="I211" s="598"/>
      <c r="J211" s="598"/>
      <c r="K211" s="598"/>
      <c r="L211" s="598"/>
    </row>
    <row r="212" spans="1:12" s="588" customFormat="1" ht="15.75" x14ac:dyDescent="0.25">
      <c r="A212" s="586"/>
      <c r="B212" s="492"/>
      <c r="C212" s="492"/>
      <c r="D212" s="574"/>
      <c r="E212" s="494"/>
      <c r="F212" s="587"/>
      <c r="G212" s="698"/>
      <c r="H212" s="578"/>
      <c r="I212" s="575"/>
      <c r="J212" s="575"/>
      <c r="K212" s="575"/>
      <c r="L212" s="575"/>
    </row>
    <row r="213" spans="1:12" s="540" customFormat="1" ht="16.5" customHeight="1" x14ac:dyDescent="0.2">
      <c r="B213" s="535"/>
      <c r="C213" s="535"/>
      <c r="D213" s="536" t="s">
        <v>2081</v>
      </c>
      <c r="E213" s="537"/>
      <c r="F213" s="589"/>
      <c r="G213" s="699"/>
      <c r="H213" s="590"/>
      <c r="I213" s="539"/>
      <c r="J213" s="539"/>
      <c r="K213" s="539"/>
      <c r="L213" s="539"/>
    </row>
    <row r="214" spans="1:12" s="522" customFormat="1" ht="59.25" customHeight="1" x14ac:dyDescent="0.2">
      <c r="B214" s="478"/>
      <c r="C214" s="478"/>
      <c r="D214" s="519" t="s">
        <v>2082</v>
      </c>
      <c r="E214" s="507"/>
      <c r="F214" s="520"/>
      <c r="G214" s="689"/>
      <c r="H214" s="509"/>
      <c r="I214" s="521"/>
      <c r="J214" s="521"/>
      <c r="K214" s="521"/>
      <c r="L214" s="521"/>
    </row>
    <row r="215" spans="1:12" s="522" customFormat="1" ht="43.5" customHeight="1" x14ac:dyDescent="0.2">
      <c r="B215" s="478"/>
      <c r="C215" s="478"/>
      <c r="D215" s="519" t="s">
        <v>2083</v>
      </c>
      <c r="E215" s="507"/>
      <c r="F215" s="520"/>
      <c r="G215" s="689"/>
      <c r="H215" s="509"/>
      <c r="I215" s="521"/>
      <c r="J215" s="521"/>
      <c r="K215" s="521"/>
      <c r="L215" s="521"/>
    </row>
    <row r="216" spans="1:12" s="600" customFormat="1" ht="14.25" x14ac:dyDescent="0.2">
      <c r="B216" s="601"/>
      <c r="C216" s="601"/>
      <c r="D216" s="602" t="s">
        <v>2084</v>
      </c>
      <c r="E216" s="603"/>
      <c r="F216" s="589"/>
      <c r="G216" s="699"/>
      <c r="H216" s="590"/>
      <c r="I216" s="590"/>
      <c r="J216" s="590"/>
      <c r="K216" s="590"/>
      <c r="L216" s="590"/>
    </row>
    <row r="217" spans="1:12" s="522" customFormat="1" x14ac:dyDescent="0.2">
      <c r="B217" s="478"/>
      <c r="C217" s="478"/>
      <c r="D217" s="533" t="s">
        <v>2085</v>
      </c>
      <c r="E217" s="507" t="s">
        <v>94</v>
      </c>
      <c r="F217" s="520">
        <v>1</v>
      </c>
      <c r="G217" s="689"/>
      <c r="H217" s="509"/>
      <c r="I217" s="521"/>
      <c r="J217" s="521"/>
      <c r="K217" s="521"/>
      <c r="L217" s="521"/>
    </row>
    <row r="218" spans="1:12" s="522" customFormat="1" x14ac:dyDescent="0.2">
      <c r="B218" s="478"/>
      <c r="C218" s="478"/>
      <c r="D218" s="533" t="s">
        <v>2086</v>
      </c>
      <c r="E218" s="507" t="s">
        <v>94</v>
      </c>
      <c r="F218" s="520">
        <v>4</v>
      </c>
      <c r="G218" s="689"/>
      <c r="H218" s="509"/>
      <c r="I218" s="521"/>
      <c r="J218" s="521"/>
      <c r="K218" s="521"/>
      <c r="L218" s="521"/>
    </row>
    <row r="219" spans="1:12" s="522" customFormat="1" x14ac:dyDescent="0.2">
      <c r="B219" s="478"/>
      <c r="C219" s="478"/>
      <c r="D219" s="533" t="s">
        <v>2087</v>
      </c>
      <c r="E219" s="507" t="s">
        <v>94</v>
      </c>
      <c r="F219" s="520">
        <v>3</v>
      </c>
      <c r="G219" s="689"/>
      <c r="H219" s="509"/>
      <c r="I219" s="521"/>
      <c r="J219" s="521"/>
      <c r="K219" s="521"/>
      <c r="L219" s="521"/>
    </row>
    <row r="220" spans="1:12" s="522" customFormat="1" ht="18.75" customHeight="1" x14ac:dyDescent="0.2">
      <c r="B220" s="478"/>
      <c r="C220" s="478"/>
      <c r="D220" s="533" t="s">
        <v>2088</v>
      </c>
      <c r="E220" s="507" t="s">
        <v>94</v>
      </c>
      <c r="F220" s="520">
        <v>3</v>
      </c>
      <c r="G220" s="689"/>
      <c r="H220" s="509"/>
      <c r="I220" s="521"/>
      <c r="J220" s="521"/>
      <c r="K220" s="521"/>
      <c r="L220" s="521"/>
    </row>
    <row r="221" spans="1:12" s="522" customFormat="1" x14ac:dyDescent="0.2">
      <c r="B221" s="478"/>
      <c r="C221" s="478"/>
      <c r="D221" s="533" t="s">
        <v>2089</v>
      </c>
      <c r="E221" s="507" t="s">
        <v>94</v>
      </c>
      <c r="F221" s="520">
        <v>1</v>
      </c>
      <c r="G221" s="689"/>
      <c r="H221" s="509"/>
      <c r="I221" s="521"/>
      <c r="J221" s="521"/>
      <c r="K221" s="521"/>
      <c r="L221" s="521"/>
    </row>
    <row r="222" spans="1:12" s="522" customFormat="1" x14ac:dyDescent="0.2">
      <c r="B222" s="478"/>
      <c r="C222" s="478"/>
      <c r="D222" s="533" t="s">
        <v>2090</v>
      </c>
      <c r="E222" s="507"/>
      <c r="F222" s="520"/>
      <c r="G222" s="689"/>
      <c r="H222" s="509"/>
      <c r="I222" s="521"/>
      <c r="J222" s="521"/>
      <c r="K222" s="521"/>
      <c r="L222" s="521"/>
    </row>
    <row r="223" spans="1:12" s="608" customFormat="1" x14ac:dyDescent="0.2">
      <c r="A223" s="604"/>
      <c r="B223" s="605"/>
      <c r="C223" s="605"/>
      <c r="D223" s="606" t="s">
        <v>2091</v>
      </c>
      <c r="E223" s="567" t="s">
        <v>94</v>
      </c>
      <c r="F223" s="576">
        <v>1</v>
      </c>
      <c r="G223" s="696"/>
      <c r="H223" s="509"/>
      <c r="I223" s="607"/>
      <c r="J223" s="607"/>
      <c r="K223" s="607"/>
      <c r="L223" s="607"/>
    </row>
    <row r="224" spans="1:12" s="608" customFormat="1" x14ac:dyDescent="0.2">
      <c r="A224" s="604"/>
      <c r="B224" s="605"/>
      <c r="C224" s="605"/>
      <c r="D224" s="606" t="s">
        <v>2092</v>
      </c>
      <c r="E224" s="567" t="s">
        <v>94</v>
      </c>
      <c r="F224" s="576">
        <v>15</v>
      </c>
      <c r="G224" s="696"/>
      <c r="H224" s="509"/>
      <c r="I224" s="607"/>
      <c r="J224" s="607"/>
      <c r="K224" s="607"/>
      <c r="L224" s="607"/>
    </row>
    <row r="225" spans="1:12" s="608" customFormat="1" x14ac:dyDescent="0.2">
      <c r="A225" s="604"/>
      <c r="B225" s="605"/>
      <c r="C225" s="605"/>
      <c r="D225" s="606" t="s">
        <v>2093</v>
      </c>
      <c r="E225" s="567" t="s">
        <v>94</v>
      </c>
      <c r="F225" s="576">
        <v>34</v>
      </c>
      <c r="G225" s="696"/>
      <c r="H225" s="509"/>
      <c r="I225" s="607"/>
      <c r="J225" s="607"/>
      <c r="K225" s="607"/>
      <c r="L225" s="607"/>
    </row>
    <row r="226" spans="1:12" s="608" customFormat="1" x14ac:dyDescent="0.2">
      <c r="A226" s="604"/>
      <c r="B226" s="605"/>
      <c r="C226" s="605"/>
      <c r="D226" s="606" t="s">
        <v>2094</v>
      </c>
      <c r="E226" s="567" t="s">
        <v>94</v>
      </c>
      <c r="F226" s="576">
        <v>5</v>
      </c>
      <c r="G226" s="696"/>
      <c r="H226" s="509"/>
      <c r="I226" s="607"/>
      <c r="J226" s="607"/>
      <c r="K226" s="607"/>
      <c r="L226" s="607"/>
    </row>
    <row r="227" spans="1:12" s="608" customFormat="1" x14ac:dyDescent="0.2">
      <c r="A227" s="604"/>
      <c r="B227" s="605"/>
      <c r="C227" s="605"/>
      <c r="D227" s="606" t="s">
        <v>2095</v>
      </c>
      <c r="E227" s="567" t="s">
        <v>94</v>
      </c>
      <c r="F227" s="576">
        <v>2</v>
      </c>
      <c r="G227" s="696"/>
      <c r="H227" s="509"/>
      <c r="I227" s="607"/>
      <c r="J227" s="607"/>
      <c r="K227" s="607"/>
      <c r="L227" s="607"/>
    </row>
    <row r="228" spans="1:12" s="522" customFormat="1" ht="30" x14ac:dyDescent="0.2">
      <c r="B228" s="478"/>
      <c r="C228" s="478"/>
      <c r="D228" s="533" t="s">
        <v>2096</v>
      </c>
      <c r="E228" s="507" t="s">
        <v>94</v>
      </c>
      <c r="F228" s="520">
        <v>13</v>
      </c>
      <c r="G228" s="689"/>
      <c r="H228" s="509"/>
      <c r="I228" s="521"/>
      <c r="J228" s="521"/>
      <c r="K228" s="521"/>
      <c r="L228" s="521"/>
    </row>
    <row r="229" spans="1:12" s="522" customFormat="1" ht="30" x14ac:dyDescent="0.2">
      <c r="B229" s="478"/>
      <c r="C229" s="478"/>
      <c r="D229" s="533" t="s">
        <v>2849</v>
      </c>
      <c r="E229" s="507" t="s">
        <v>94</v>
      </c>
      <c r="F229" s="520">
        <v>4</v>
      </c>
      <c r="G229" s="689"/>
      <c r="H229" s="509"/>
      <c r="I229" s="521"/>
      <c r="J229" s="521"/>
      <c r="K229" s="521"/>
      <c r="L229" s="521"/>
    </row>
    <row r="230" spans="1:12" s="522" customFormat="1" x14ac:dyDescent="0.2">
      <c r="B230" s="478"/>
      <c r="C230" s="478"/>
      <c r="D230" s="533" t="s">
        <v>2097</v>
      </c>
      <c r="E230" s="507" t="s">
        <v>94</v>
      </c>
      <c r="F230" s="520">
        <v>1</v>
      </c>
      <c r="G230" s="689"/>
      <c r="H230" s="509"/>
      <c r="I230" s="521"/>
      <c r="J230" s="521"/>
      <c r="K230" s="521"/>
      <c r="L230" s="521"/>
    </row>
    <row r="231" spans="1:12" s="522" customFormat="1" x14ac:dyDescent="0.2">
      <c r="B231" s="478"/>
      <c r="C231" s="478"/>
      <c r="D231" s="533" t="s">
        <v>2098</v>
      </c>
      <c r="E231" s="507" t="s">
        <v>94</v>
      </c>
      <c r="F231" s="520">
        <v>1</v>
      </c>
      <c r="G231" s="689"/>
      <c r="H231" s="509"/>
      <c r="I231" s="521"/>
      <c r="J231" s="521"/>
      <c r="K231" s="521"/>
      <c r="L231" s="521"/>
    </row>
    <row r="232" spans="1:12" s="522" customFormat="1" ht="30" x14ac:dyDescent="0.2">
      <c r="B232" s="478"/>
      <c r="C232" s="546"/>
      <c r="D232" s="533" t="s">
        <v>2099</v>
      </c>
      <c r="E232" s="507" t="s">
        <v>1329</v>
      </c>
      <c r="F232" s="520">
        <v>1</v>
      </c>
      <c r="G232" s="689"/>
      <c r="H232" s="509"/>
      <c r="I232" s="521"/>
      <c r="J232" s="521"/>
      <c r="K232" s="521"/>
      <c r="L232" s="521"/>
    </row>
    <row r="233" spans="1:12" s="522" customFormat="1" x14ac:dyDescent="0.2">
      <c r="A233" s="532"/>
      <c r="B233" s="478"/>
      <c r="C233" s="478"/>
      <c r="D233" s="533" t="s">
        <v>2100</v>
      </c>
      <c r="E233" s="507" t="s">
        <v>1329</v>
      </c>
      <c r="F233" s="520">
        <v>1</v>
      </c>
      <c r="G233" s="689"/>
      <c r="H233" s="509"/>
      <c r="I233" s="521"/>
      <c r="J233" s="521"/>
      <c r="K233" s="521"/>
      <c r="L233" s="521"/>
    </row>
    <row r="234" spans="1:12" s="600" customFormat="1" ht="14.25" x14ac:dyDescent="0.2">
      <c r="B234" s="601"/>
      <c r="C234" s="601"/>
      <c r="D234" s="602" t="s">
        <v>2101</v>
      </c>
      <c r="E234" s="603"/>
      <c r="F234" s="589"/>
      <c r="G234" s="699"/>
      <c r="H234" s="590"/>
      <c r="I234" s="590"/>
      <c r="J234" s="590"/>
      <c r="K234" s="590"/>
      <c r="L234" s="590"/>
    </row>
    <row r="235" spans="1:12" s="522" customFormat="1" x14ac:dyDescent="0.2">
      <c r="B235" s="478"/>
      <c r="C235" s="478"/>
      <c r="D235" s="533" t="s">
        <v>2102</v>
      </c>
      <c r="E235" s="507" t="s">
        <v>94</v>
      </c>
      <c r="F235" s="520">
        <v>1</v>
      </c>
      <c r="G235" s="689"/>
      <c r="H235" s="509"/>
      <c r="I235" s="521"/>
      <c r="J235" s="521"/>
      <c r="K235" s="521"/>
      <c r="L235" s="521"/>
    </row>
    <row r="236" spans="1:12" s="522" customFormat="1" x14ac:dyDescent="0.2">
      <c r="B236" s="478"/>
      <c r="C236" s="478"/>
      <c r="D236" s="533" t="s">
        <v>2086</v>
      </c>
      <c r="E236" s="507" t="s">
        <v>94</v>
      </c>
      <c r="F236" s="520">
        <v>4</v>
      </c>
      <c r="G236" s="689"/>
      <c r="H236" s="509"/>
      <c r="I236" s="521"/>
      <c r="J236" s="521"/>
      <c r="K236" s="521"/>
      <c r="L236" s="521"/>
    </row>
    <row r="237" spans="1:12" s="522" customFormat="1" x14ac:dyDescent="0.2">
      <c r="B237" s="478"/>
      <c r="C237" s="478"/>
      <c r="D237" s="533" t="s">
        <v>2103</v>
      </c>
      <c r="E237" s="507" t="s">
        <v>94</v>
      </c>
      <c r="F237" s="520">
        <v>3</v>
      </c>
      <c r="G237" s="689"/>
      <c r="H237" s="509"/>
      <c r="I237" s="521"/>
      <c r="J237" s="521"/>
      <c r="K237" s="521"/>
      <c r="L237" s="521"/>
    </row>
    <row r="238" spans="1:12" s="522" customFormat="1" x14ac:dyDescent="0.2">
      <c r="B238" s="478"/>
      <c r="C238" s="478"/>
      <c r="D238" s="533" t="s">
        <v>2104</v>
      </c>
      <c r="E238" s="507" t="s">
        <v>94</v>
      </c>
      <c r="F238" s="520">
        <v>3</v>
      </c>
      <c r="G238" s="689"/>
      <c r="H238" s="509"/>
      <c r="I238" s="521"/>
      <c r="J238" s="521"/>
      <c r="K238" s="521"/>
      <c r="L238" s="521"/>
    </row>
    <row r="239" spans="1:12" s="522" customFormat="1" x14ac:dyDescent="0.2">
      <c r="B239" s="478"/>
      <c r="C239" s="478"/>
      <c r="D239" s="533" t="s">
        <v>2089</v>
      </c>
      <c r="E239" s="507" t="s">
        <v>94</v>
      </c>
      <c r="F239" s="520">
        <v>1</v>
      </c>
      <c r="G239" s="689"/>
      <c r="H239" s="509"/>
      <c r="I239" s="521"/>
      <c r="J239" s="521"/>
      <c r="K239" s="521"/>
      <c r="L239" s="521"/>
    </row>
    <row r="240" spans="1:12" s="522" customFormat="1" x14ac:dyDescent="0.2">
      <c r="B240" s="478"/>
      <c r="C240" s="478"/>
      <c r="D240" s="533" t="s">
        <v>2090</v>
      </c>
      <c r="E240" s="507"/>
      <c r="F240" s="520"/>
      <c r="G240" s="689"/>
      <c r="H240" s="509"/>
      <c r="I240" s="521"/>
      <c r="J240" s="521"/>
      <c r="K240" s="521"/>
      <c r="L240" s="521"/>
    </row>
    <row r="241" spans="1:12" s="608" customFormat="1" x14ac:dyDescent="0.2">
      <c r="A241" s="604"/>
      <c r="B241" s="605"/>
      <c r="C241" s="605"/>
      <c r="D241" s="606" t="s">
        <v>2091</v>
      </c>
      <c r="E241" s="567" t="s">
        <v>94</v>
      </c>
      <c r="F241" s="576">
        <v>1</v>
      </c>
      <c r="G241" s="696"/>
      <c r="H241" s="509"/>
      <c r="I241" s="607"/>
      <c r="J241" s="607"/>
      <c r="K241" s="607"/>
      <c r="L241" s="607"/>
    </row>
    <row r="242" spans="1:12" s="608" customFormat="1" x14ac:dyDescent="0.2">
      <c r="A242" s="604"/>
      <c r="B242" s="605"/>
      <c r="C242" s="605"/>
      <c r="D242" s="606" t="s">
        <v>2092</v>
      </c>
      <c r="E242" s="567" t="s">
        <v>94</v>
      </c>
      <c r="F242" s="576">
        <v>28</v>
      </c>
      <c r="G242" s="696"/>
      <c r="H242" s="509"/>
      <c r="I242" s="607"/>
      <c r="J242" s="607"/>
      <c r="K242" s="607"/>
      <c r="L242" s="607"/>
    </row>
    <row r="243" spans="1:12" s="608" customFormat="1" x14ac:dyDescent="0.2">
      <c r="A243" s="604"/>
      <c r="B243" s="605"/>
      <c r="C243" s="605"/>
      <c r="D243" s="606" t="s">
        <v>2093</v>
      </c>
      <c r="E243" s="567" t="s">
        <v>94</v>
      </c>
      <c r="F243" s="576">
        <v>21</v>
      </c>
      <c r="G243" s="696"/>
      <c r="H243" s="509"/>
      <c r="I243" s="607"/>
      <c r="J243" s="607"/>
      <c r="K243" s="607"/>
      <c r="L243" s="607"/>
    </row>
    <row r="244" spans="1:12" s="608" customFormat="1" x14ac:dyDescent="0.2">
      <c r="A244" s="604"/>
      <c r="B244" s="605"/>
      <c r="C244" s="605"/>
      <c r="D244" s="606" t="s">
        <v>2094</v>
      </c>
      <c r="E244" s="567" t="s">
        <v>94</v>
      </c>
      <c r="F244" s="576">
        <v>2</v>
      </c>
      <c r="G244" s="696"/>
      <c r="H244" s="509"/>
      <c r="I244" s="607"/>
      <c r="J244" s="607"/>
      <c r="K244" s="607"/>
      <c r="L244" s="607"/>
    </row>
    <row r="245" spans="1:12" s="608" customFormat="1" x14ac:dyDescent="0.2">
      <c r="A245" s="604"/>
      <c r="B245" s="605"/>
      <c r="C245" s="605"/>
      <c r="D245" s="606" t="s">
        <v>2105</v>
      </c>
      <c r="E245" s="567" t="s">
        <v>94</v>
      </c>
      <c r="F245" s="576">
        <v>1</v>
      </c>
      <c r="G245" s="696"/>
      <c r="H245" s="509"/>
      <c r="I245" s="607"/>
      <c r="J245" s="607"/>
      <c r="K245" s="607"/>
      <c r="L245" s="607"/>
    </row>
    <row r="246" spans="1:12" s="522" customFormat="1" ht="30" x14ac:dyDescent="0.2">
      <c r="B246" s="478"/>
      <c r="C246" s="478"/>
      <c r="D246" s="533" t="s">
        <v>2096</v>
      </c>
      <c r="E246" s="507" t="s">
        <v>94</v>
      </c>
      <c r="F246" s="520">
        <v>12</v>
      </c>
      <c r="G246" s="689"/>
      <c r="H246" s="509"/>
      <c r="I246" s="521"/>
      <c r="J246" s="521"/>
      <c r="K246" s="521"/>
      <c r="L246" s="521"/>
    </row>
    <row r="247" spans="1:12" s="522" customFormat="1" ht="30" x14ac:dyDescent="0.2">
      <c r="B247" s="478"/>
      <c r="C247" s="478"/>
      <c r="D247" s="533" t="s">
        <v>2849</v>
      </c>
      <c r="E247" s="507" t="s">
        <v>94</v>
      </c>
      <c r="F247" s="520">
        <v>3</v>
      </c>
      <c r="G247" s="689"/>
      <c r="H247" s="509"/>
      <c r="I247" s="521"/>
      <c r="J247" s="521"/>
      <c r="K247" s="521"/>
      <c r="L247" s="521"/>
    </row>
    <row r="248" spans="1:12" s="522" customFormat="1" x14ac:dyDescent="0.2">
      <c r="B248" s="478"/>
      <c r="C248" s="478"/>
      <c r="D248" s="533" t="s">
        <v>2097</v>
      </c>
      <c r="E248" s="507" t="s">
        <v>94</v>
      </c>
      <c r="F248" s="520">
        <v>1</v>
      </c>
      <c r="G248" s="689"/>
      <c r="H248" s="509"/>
      <c r="I248" s="521"/>
      <c r="J248" s="521"/>
      <c r="K248" s="521"/>
      <c r="L248" s="521"/>
    </row>
    <row r="249" spans="1:12" s="522" customFormat="1" x14ac:dyDescent="0.2">
      <c r="B249" s="478"/>
      <c r="C249" s="478"/>
      <c r="D249" s="533" t="s">
        <v>2098</v>
      </c>
      <c r="E249" s="507" t="s">
        <v>94</v>
      </c>
      <c r="F249" s="520">
        <v>1</v>
      </c>
      <c r="G249" s="689"/>
      <c r="H249" s="509"/>
      <c r="I249" s="521"/>
      <c r="J249" s="521"/>
      <c r="K249" s="521"/>
      <c r="L249" s="521"/>
    </row>
    <row r="250" spans="1:12" s="522" customFormat="1" ht="30.75" customHeight="1" x14ac:dyDescent="0.2">
      <c r="B250" s="478"/>
      <c r="C250" s="478"/>
      <c r="D250" s="533" t="s">
        <v>2106</v>
      </c>
      <c r="E250" s="507" t="s">
        <v>1329</v>
      </c>
      <c r="F250" s="520">
        <v>1</v>
      </c>
      <c r="G250" s="689"/>
      <c r="H250" s="509"/>
      <c r="I250" s="521"/>
      <c r="J250" s="521"/>
      <c r="K250" s="521"/>
      <c r="L250" s="521"/>
    </row>
    <row r="251" spans="1:12" s="522" customFormat="1" ht="30" x14ac:dyDescent="0.2">
      <c r="B251" s="478"/>
      <c r="C251" s="546"/>
      <c r="D251" s="533" t="s">
        <v>2099</v>
      </c>
      <c r="E251" s="507" t="s">
        <v>1329</v>
      </c>
      <c r="F251" s="520">
        <v>1</v>
      </c>
      <c r="G251" s="689"/>
      <c r="H251" s="509"/>
      <c r="I251" s="521"/>
      <c r="J251" s="521"/>
      <c r="K251" s="521"/>
      <c r="L251" s="521"/>
    </row>
    <row r="252" spans="1:12" s="522" customFormat="1" x14ac:dyDescent="0.2">
      <c r="A252" s="532"/>
      <c r="B252" s="478"/>
      <c r="C252" s="478"/>
      <c r="D252" s="533" t="s">
        <v>2100</v>
      </c>
      <c r="E252" s="507" t="s">
        <v>1329</v>
      </c>
      <c r="F252" s="520">
        <v>1</v>
      </c>
      <c r="G252" s="689"/>
      <c r="H252" s="509"/>
      <c r="I252" s="521"/>
      <c r="J252" s="521"/>
      <c r="K252" s="521"/>
      <c r="L252" s="521"/>
    </row>
    <row r="253" spans="1:12" s="522" customFormat="1" x14ac:dyDescent="0.2">
      <c r="A253" s="532"/>
      <c r="B253" s="478"/>
      <c r="C253" s="478"/>
      <c r="D253" s="533"/>
      <c r="E253" s="507"/>
      <c r="F253" s="520"/>
      <c r="G253" s="689"/>
      <c r="H253" s="591"/>
      <c r="I253" s="521"/>
      <c r="J253" s="521"/>
      <c r="K253" s="521"/>
      <c r="L253" s="521"/>
    </row>
    <row r="254" spans="1:12" s="599" customFormat="1" ht="15.75" x14ac:dyDescent="0.25">
      <c r="A254" s="592"/>
      <c r="B254" s="593"/>
      <c r="C254" s="593"/>
      <c r="D254" s="594" t="s">
        <v>2078</v>
      </c>
      <c r="E254" s="595" t="s">
        <v>1329</v>
      </c>
      <c r="F254" s="596">
        <v>1</v>
      </c>
      <c r="G254" s="700"/>
      <c r="H254" s="509">
        <f t="shared" ref="H254" si="10">+G254*F254</f>
        <v>0</v>
      </c>
      <c r="I254" s="598"/>
      <c r="J254" s="598"/>
      <c r="K254" s="598"/>
      <c r="L254" s="598"/>
    </row>
    <row r="255" spans="1:12" s="522" customFormat="1" x14ac:dyDescent="0.2">
      <c r="A255" s="532"/>
      <c r="B255" s="478"/>
      <c r="C255" s="478"/>
      <c r="D255" s="533"/>
      <c r="E255" s="507"/>
      <c r="F255" s="520"/>
      <c r="G255" s="689"/>
      <c r="H255" s="509"/>
      <c r="I255" s="521"/>
      <c r="J255" s="521"/>
      <c r="K255" s="521"/>
      <c r="L255" s="521"/>
    </row>
    <row r="256" spans="1:12" s="540" customFormat="1" ht="18" customHeight="1" x14ac:dyDescent="0.2">
      <c r="B256" s="535"/>
      <c r="C256" s="535"/>
      <c r="D256" s="536" t="s">
        <v>2107</v>
      </c>
      <c r="E256" s="537"/>
      <c r="F256" s="589"/>
      <c r="G256" s="699"/>
      <c r="H256" s="590"/>
      <c r="I256" s="539"/>
      <c r="J256" s="539"/>
      <c r="K256" s="539"/>
      <c r="L256" s="539"/>
    </row>
    <row r="257" spans="1:12" s="522" customFormat="1" ht="89.25" customHeight="1" x14ac:dyDescent="0.2">
      <c r="B257" s="478"/>
      <c r="C257" s="478"/>
      <c r="D257" s="519" t="s">
        <v>2108</v>
      </c>
      <c r="E257" s="507"/>
      <c r="F257" s="520"/>
      <c r="G257" s="689"/>
      <c r="H257" s="509"/>
      <c r="I257" s="521"/>
      <c r="J257" s="521"/>
      <c r="K257" s="521"/>
      <c r="L257" s="521"/>
    </row>
    <row r="258" spans="1:12" s="522" customFormat="1" ht="46.5" customHeight="1" x14ac:dyDescent="0.2">
      <c r="B258" s="478"/>
      <c r="C258" s="478"/>
      <c r="D258" s="519" t="s">
        <v>2083</v>
      </c>
      <c r="E258" s="507"/>
      <c r="F258" s="520"/>
      <c r="G258" s="689"/>
      <c r="H258" s="509"/>
      <c r="I258" s="521"/>
      <c r="J258" s="521"/>
      <c r="K258" s="521"/>
      <c r="L258" s="521"/>
    </row>
    <row r="259" spans="1:12" s="600" customFormat="1" ht="14.25" x14ac:dyDescent="0.2">
      <c r="B259" s="601"/>
      <c r="C259" s="601"/>
      <c r="D259" s="602" t="s">
        <v>2109</v>
      </c>
      <c r="E259" s="603"/>
      <c r="F259" s="589"/>
      <c r="G259" s="699"/>
      <c r="H259" s="590"/>
      <c r="I259" s="590"/>
      <c r="J259" s="590"/>
      <c r="K259" s="590"/>
      <c r="L259" s="590"/>
    </row>
    <row r="260" spans="1:12" s="522" customFormat="1" x14ac:dyDescent="0.2">
      <c r="B260" s="478"/>
      <c r="C260" s="478"/>
      <c r="D260" s="533" t="s">
        <v>2110</v>
      </c>
      <c r="E260" s="507" t="s">
        <v>94</v>
      </c>
      <c r="F260" s="520">
        <v>1</v>
      </c>
      <c r="G260" s="689"/>
      <c r="H260" s="509"/>
      <c r="I260" s="521"/>
      <c r="J260" s="521"/>
      <c r="K260" s="521"/>
      <c r="L260" s="521"/>
    </row>
    <row r="261" spans="1:12" s="522" customFormat="1" ht="17.25" customHeight="1" x14ac:dyDescent="0.2">
      <c r="B261" s="478"/>
      <c r="C261" s="478"/>
      <c r="D261" s="533" t="s">
        <v>2111</v>
      </c>
      <c r="E261" s="507" t="s">
        <v>1329</v>
      </c>
      <c r="F261" s="520">
        <v>1</v>
      </c>
      <c r="G261" s="689"/>
      <c r="H261" s="509"/>
      <c r="I261" s="521"/>
      <c r="J261" s="521"/>
      <c r="K261" s="521"/>
      <c r="L261" s="521"/>
    </row>
    <row r="262" spans="1:12" s="522" customFormat="1" x14ac:dyDescent="0.2">
      <c r="B262" s="478"/>
      <c r="C262" s="478"/>
      <c r="D262" s="533" t="s">
        <v>2112</v>
      </c>
      <c r="E262" s="507" t="s">
        <v>94</v>
      </c>
      <c r="F262" s="520">
        <v>2</v>
      </c>
      <c r="G262" s="689"/>
      <c r="H262" s="509"/>
      <c r="I262" s="521"/>
      <c r="J262" s="521"/>
      <c r="K262" s="521"/>
      <c r="L262" s="521"/>
    </row>
    <row r="263" spans="1:12" s="522" customFormat="1" x14ac:dyDescent="0.2">
      <c r="B263" s="478"/>
      <c r="C263" s="478"/>
      <c r="D263" s="533" t="s">
        <v>2113</v>
      </c>
      <c r="E263" s="507" t="s">
        <v>94</v>
      </c>
      <c r="F263" s="520">
        <v>3</v>
      </c>
      <c r="G263" s="689"/>
      <c r="H263" s="509"/>
      <c r="I263" s="521"/>
      <c r="J263" s="521"/>
      <c r="K263" s="521"/>
      <c r="L263" s="521"/>
    </row>
    <row r="264" spans="1:12" s="522" customFormat="1" x14ac:dyDescent="0.2">
      <c r="B264" s="478"/>
      <c r="C264" s="478"/>
      <c r="D264" s="533" t="s">
        <v>2114</v>
      </c>
      <c r="E264" s="507" t="s">
        <v>94</v>
      </c>
      <c r="F264" s="520">
        <v>3</v>
      </c>
      <c r="G264" s="689"/>
      <c r="H264" s="509"/>
      <c r="I264" s="521"/>
      <c r="J264" s="521"/>
      <c r="K264" s="521"/>
      <c r="L264" s="521"/>
    </row>
    <row r="265" spans="1:12" s="522" customFormat="1" x14ac:dyDescent="0.2">
      <c r="B265" s="478"/>
      <c r="C265" s="478"/>
      <c r="D265" s="533" t="s">
        <v>2086</v>
      </c>
      <c r="E265" s="507" t="s">
        <v>94</v>
      </c>
      <c r="F265" s="520">
        <v>4</v>
      </c>
      <c r="G265" s="689"/>
      <c r="H265" s="509"/>
      <c r="I265" s="521"/>
      <c r="J265" s="521"/>
      <c r="K265" s="521"/>
      <c r="L265" s="521"/>
    </row>
    <row r="266" spans="1:12" s="522" customFormat="1" x14ac:dyDescent="0.2">
      <c r="B266" s="478"/>
      <c r="C266" s="478"/>
      <c r="D266" s="533" t="s">
        <v>2089</v>
      </c>
      <c r="E266" s="507" t="s">
        <v>94</v>
      </c>
      <c r="F266" s="520">
        <v>1</v>
      </c>
      <c r="G266" s="689"/>
      <c r="H266" s="509"/>
      <c r="I266" s="521"/>
      <c r="J266" s="521"/>
      <c r="K266" s="521"/>
      <c r="L266" s="521"/>
    </row>
    <row r="267" spans="1:12" s="522" customFormat="1" x14ac:dyDescent="0.2">
      <c r="B267" s="478"/>
      <c r="C267" s="478"/>
      <c r="D267" s="533" t="s">
        <v>2090</v>
      </c>
      <c r="E267" s="507"/>
      <c r="F267" s="520"/>
      <c r="G267" s="689"/>
      <c r="H267" s="509"/>
      <c r="I267" s="521"/>
      <c r="J267" s="521"/>
      <c r="K267" s="521"/>
      <c r="L267" s="521"/>
    </row>
    <row r="268" spans="1:12" s="608" customFormat="1" x14ac:dyDescent="0.2">
      <c r="A268" s="604"/>
      <c r="B268" s="605"/>
      <c r="C268" s="605"/>
      <c r="D268" s="606" t="s">
        <v>2115</v>
      </c>
      <c r="E268" s="567" t="s">
        <v>94</v>
      </c>
      <c r="F268" s="576">
        <v>1</v>
      </c>
      <c r="G268" s="696"/>
      <c r="H268" s="509"/>
      <c r="I268" s="607"/>
      <c r="J268" s="607"/>
      <c r="K268" s="607"/>
      <c r="L268" s="607"/>
    </row>
    <row r="269" spans="1:12" s="608" customFormat="1" x14ac:dyDescent="0.2">
      <c r="A269" s="604"/>
      <c r="B269" s="605"/>
      <c r="C269" s="605"/>
      <c r="D269" s="606" t="s">
        <v>2116</v>
      </c>
      <c r="E269" s="567" t="s">
        <v>94</v>
      </c>
      <c r="F269" s="576">
        <v>1</v>
      </c>
      <c r="G269" s="696"/>
      <c r="H269" s="509"/>
      <c r="I269" s="607"/>
      <c r="J269" s="607"/>
      <c r="K269" s="607"/>
      <c r="L269" s="607"/>
    </row>
    <row r="270" spans="1:12" s="608" customFormat="1" x14ac:dyDescent="0.2">
      <c r="A270" s="604"/>
      <c r="B270" s="605"/>
      <c r="C270" s="605"/>
      <c r="D270" s="606" t="s">
        <v>2091</v>
      </c>
      <c r="E270" s="567" t="s">
        <v>94</v>
      </c>
      <c r="F270" s="576">
        <v>1</v>
      </c>
      <c r="G270" s="696"/>
      <c r="H270" s="509"/>
      <c r="I270" s="607"/>
      <c r="J270" s="607"/>
      <c r="K270" s="607"/>
      <c r="L270" s="607"/>
    </row>
    <row r="271" spans="1:12" s="608" customFormat="1" x14ac:dyDescent="0.2">
      <c r="A271" s="604"/>
      <c r="B271" s="605"/>
      <c r="C271" s="605"/>
      <c r="D271" s="606" t="s">
        <v>2092</v>
      </c>
      <c r="E271" s="567" t="s">
        <v>94</v>
      </c>
      <c r="F271" s="576">
        <v>3</v>
      </c>
      <c r="G271" s="696"/>
      <c r="H271" s="509"/>
      <c r="I271" s="607"/>
      <c r="J271" s="607"/>
      <c r="K271" s="607"/>
      <c r="L271" s="607"/>
    </row>
    <row r="272" spans="1:12" s="608" customFormat="1" x14ac:dyDescent="0.2">
      <c r="A272" s="604"/>
      <c r="B272" s="605"/>
      <c r="C272" s="605"/>
      <c r="D272" s="606" t="s">
        <v>2093</v>
      </c>
      <c r="E272" s="567" t="s">
        <v>94</v>
      </c>
      <c r="F272" s="576">
        <v>9</v>
      </c>
      <c r="G272" s="696"/>
      <c r="H272" s="509"/>
      <c r="I272" s="607"/>
      <c r="J272" s="607"/>
      <c r="K272" s="607"/>
      <c r="L272" s="607"/>
    </row>
    <row r="273" spans="1:12" s="522" customFormat="1" ht="30" x14ac:dyDescent="0.2">
      <c r="B273" s="478"/>
      <c r="C273" s="478"/>
      <c r="D273" s="533" t="s">
        <v>2096</v>
      </c>
      <c r="E273" s="507" t="s">
        <v>94</v>
      </c>
      <c r="F273" s="520">
        <v>11</v>
      </c>
      <c r="G273" s="689"/>
      <c r="H273" s="509"/>
      <c r="I273" s="521"/>
      <c r="J273" s="521"/>
      <c r="K273" s="521"/>
      <c r="L273" s="521"/>
    </row>
    <row r="274" spans="1:12" s="522" customFormat="1" ht="15.75" customHeight="1" x14ac:dyDescent="0.2">
      <c r="B274" s="478"/>
      <c r="C274" s="478"/>
      <c r="D274" s="533" t="s">
        <v>2117</v>
      </c>
      <c r="E274" s="507" t="s">
        <v>94</v>
      </c>
      <c r="F274" s="520">
        <v>2</v>
      </c>
      <c r="G274" s="689"/>
      <c r="H274" s="509"/>
      <c r="I274" s="521"/>
      <c r="J274" s="521"/>
      <c r="K274" s="521"/>
      <c r="L274" s="521"/>
    </row>
    <row r="275" spans="1:12" s="522" customFormat="1" x14ac:dyDescent="0.2">
      <c r="B275" s="478"/>
      <c r="C275" s="478"/>
      <c r="D275" s="533" t="s">
        <v>2118</v>
      </c>
      <c r="E275" s="507" t="s">
        <v>94</v>
      </c>
      <c r="F275" s="520">
        <v>1</v>
      </c>
      <c r="G275" s="689"/>
      <c r="H275" s="509"/>
      <c r="I275" s="521"/>
      <c r="J275" s="521"/>
      <c r="K275" s="521"/>
      <c r="L275" s="521"/>
    </row>
    <row r="276" spans="1:12" s="522" customFormat="1" x14ac:dyDescent="0.2">
      <c r="B276" s="478"/>
      <c r="C276" s="478"/>
      <c r="D276" s="533" t="s">
        <v>2098</v>
      </c>
      <c r="E276" s="507" t="s">
        <v>94</v>
      </c>
      <c r="F276" s="520">
        <v>1</v>
      </c>
      <c r="G276" s="689"/>
      <c r="H276" s="509"/>
      <c r="I276" s="521"/>
      <c r="J276" s="521"/>
      <c r="K276" s="521"/>
      <c r="L276" s="521"/>
    </row>
    <row r="277" spans="1:12" s="522" customFormat="1" ht="30" x14ac:dyDescent="0.2">
      <c r="B277" s="478"/>
      <c r="C277" s="546"/>
      <c r="D277" s="533" t="s">
        <v>2099</v>
      </c>
      <c r="E277" s="507" t="s">
        <v>1329</v>
      </c>
      <c r="F277" s="520">
        <v>1</v>
      </c>
      <c r="G277" s="689"/>
      <c r="H277" s="509"/>
      <c r="I277" s="521"/>
      <c r="J277" s="521"/>
      <c r="K277" s="521"/>
      <c r="L277" s="521"/>
    </row>
    <row r="278" spans="1:12" s="522" customFormat="1" x14ac:dyDescent="0.2">
      <c r="A278" s="532"/>
      <c r="B278" s="478"/>
      <c r="C278" s="478"/>
      <c r="D278" s="533" t="s">
        <v>2100</v>
      </c>
      <c r="E278" s="507" t="s">
        <v>1329</v>
      </c>
      <c r="F278" s="520">
        <v>1</v>
      </c>
      <c r="G278" s="689"/>
      <c r="H278" s="591"/>
      <c r="I278" s="521"/>
      <c r="J278" s="521"/>
      <c r="K278" s="521"/>
      <c r="L278" s="521"/>
    </row>
    <row r="279" spans="1:12" s="599" customFormat="1" ht="15.75" x14ac:dyDescent="0.25">
      <c r="A279" s="592"/>
      <c r="B279" s="593"/>
      <c r="C279" s="593"/>
      <c r="D279" s="594" t="s">
        <v>2078</v>
      </c>
      <c r="E279" s="595" t="s">
        <v>1329</v>
      </c>
      <c r="F279" s="596">
        <v>1</v>
      </c>
      <c r="G279" s="700"/>
      <c r="H279" s="509">
        <f t="shared" ref="H279" si="11">+G279*F279</f>
        <v>0</v>
      </c>
      <c r="I279" s="598"/>
      <c r="J279" s="598"/>
      <c r="K279" s="598"/>
      <c r="L279" s="598"/>
    </row>
    <row r="280" spans="1:12" s="560" customFormat="1" x14ac:dyDescent="0.2">
      <c r="A280" s="568"/>
      <c r="B280" s="569"/>
      <c r="C280" s="569"/>
      <c r="D280" s="570"/>
      <c r="E280" s="571"/>
      <c r="F280" s="609"/>
      <c r="G280" s="701"/>
      <c r="H280" s="591"/>
      <c r="I280" s="565"/>
      <c r="J280" s="565"/>
      <c r="K280" s="565"/>
      <c r="L280" s="565"/>
    </row>
    <row r="281" spans="1:12" s="560" customFormat="1" x14ac:dyDescent="0.2">
      <c r="B281" s="561"/>
      <c r="C281" s="561"/>
      <c r="D281" s="574" t="s">
        <v>2850</v>
      </c>
      <c r="E281" s="494" t="s">
        <v>1329</v>
      </c>
      <c r="F281" s="576">
        <v>1</v>
      </c>
      <c r="G281" s="696"/>
      <c r="H281" s="578">
        <f>H207+H211+H254+H279</f>
        <v>0</v>
      </c>
      <c r="I281" s="565"/>
      <c r="J281" s="565"/>
      <c r="K281" s="565"/>
      <c r="L281" s="565"/>
    </row>
    <row r="282" spans="1:12" s="588" customFormat="1" ht="15.75" x14ac:dyDescent="0.25">
      <c r="A282" s="586"/>
      <c r="B282" s="492"/>
      <c r="C282" s="492"/>
      <c r="D282" s="574"/>
      <c r="E282" s="494"/>
      <c r="F282" s="587"/>
      <c r="G282" s="698"/>
      <c r="H282" s="578"/>
      <c r="I282" s="575"/>
      <c r="J282" s="575"/>
      <c r="K282" s="575"/>
      <c r="L282" s="575"/>
    </row>
    <row r="283" spans="1:12" s="588" customFormat="1" ht="15.75" x14ac:dyDescent="0.25">
      <c r="A283" s="586"/>
      <c r="B283" s="492"/>
      <c r="C283" s="492"/>
      <c r="D283" s="574"/>
      <c r="E283" s="494"/>
      <c r="F283" s="587"/>
      <c r="G283" s="698"/>
      <c r="H283" s="578"/>
      <c r="I283" s="575"/>
      <c r="J283" s="575"/>
      <c r="K283" s="575"/>
      <c r="L283" s="575"/>
    </row>
    <row r="284" spans="1:12" s="517" customFormat="1" ht="18.75" customHeight="1" x14ac:dyDescent="0.3">
      <c r="A284" s="610" t="s">
        <v>82</v>
      </c>
      <c r="B284" s="512"/>
      <c r="C284" s="512"/>
      <c r="D284" s="611" t="s">
        <v>2119</v>
      </c>
      <c r="E284" s="514"/>
      <c r="F284" s="515"/>
      <c r="G284" s="688"/>
      <c r="H284" s="516"/>
      <c r="I284" s="516"/>
      <c r="J284" s="516"/>
      <c r="K284" s="516"/>
      <c r="L284" s="516"/>
    </row>
    <row r="285" spans="1:12" s="560" customFormat="1" x14ac:dyDescent="0.2">
      <c r="A285" s="497"/>
      <c r="B285" s="561"/>
      <c r="C285" s="561"/>
      <c r="D285" s="612"/>
      <c r="E285" s="567"/>
      <c r="F285" s="576"/>
      <c r="G285" s="696"/>
      <c r="H285" s="577"/>
      <c r="I285" s="565"/>
      <c r="J285" s="565"/>
      <c r="K285" s="565"/>
      <c r="L285" s="565"/>
    </row>
    <row r="286" spans="1:12" s="618" customFormat="1" ht="16.5" customHeight="1" x14ac:dyDescent="0.2">
      <c r="A286" s="613" t="s">
        <v>2851</v>
      </c>
      <c r="B286" s="524"/>
      <c r="C286" s="524"/>
      <c r="D286" s="614" t="s">
        <v>2120</v>
      </c>
      <c r="E286" s="615"/>
      <c r="F286" s="616"/>
      <c r="G286" s="702"/>
      <c r="H286" s="617"/>
      <c r="I286" s="617"/>
      <c r="J286" s="617"/>
      <c r="K286" s="617"/>
      <c r="L286" s="617"/>
    </row>
    <row r="287" spans="1:12" s="522" customFormat="1" ht="32.25" customHeight="1" x14ac:dyDescent="0.2">
      <c r="A287" s="532"/>
      <c r="B287" s="478"/>
      <c r="C287" s="478"/>
      <c r="D287" s="619" t="s">
        <v>2121</v>
      </c>
      <c r="E287" s="507"/>
      <c r="F287" s="520"/>
      <c r="G287" s="689"/>
      <c r="H287" s="509"/>
      <c r="I287" s="521"/>
      <c r="J287" s="521"/>
      <c r="K287" s="521"/>
      <c r="L287" s="521"/>
    </row>
    <row r="288" spans="1:12" s="522" customFormat="1" x14ac:dyDescent="0.2">
      <c r="A288" s="532"/>
      <c r="B288" s="478"/>
      <c r="C288" s="478"/>
      <c r="D288" s="533"/>
      <c r="E288" s="507"/>
      <c r="F288" s="520"/>
      <c r="G288" s="689"/>
      <c r="H288" s="509"/>
      <c r="I288" s="521"/>
      <c r="J288" s="521"/>
      <c r="K288" s="521"/>
      <c r="L288" s="521"/>
    </row>
    <row r="289" spans="1:12" s="522" customFormat="1" ht="31.5" customHeight="1" x14ac:dyDescent="0.2">
      <c r="A289" s="532"/>
      <c r="B289" s="478"/>
      <c r="C289" s="478"/>
      <c r="D289" s="533" t="s">
        <v>2122</v>
      </c>
      <c r="E289" s="507" t="s">
        <v>1476</v>
      </c>
      <c r="F289" s="520">
        <v>420</v>
      </c>
      <c r="G289" s="689"/>
      <c r="H289" s="509">
        <f>+G289*F289</f>
        <v>0</v>
      </c>
      <c r="I289" s="521"/>
      <c r="J289" s="521"/>
      <c r="K289" s="521"/>
      <c r="L289" s="521"/>
    </row>
    <row r="290" spans="1:12" s="560" customFormat="1" x14ac:dyDescent="0.2">
      <c r="A290" s="497"/>
      <c r="B290" s="561"/>
      <c r="C290" s="561"/>
      <c r="D290" s="612"/>
      <c r="E290" s="567"/>
      <c r="F290" s="576"/>
      <c r="G290" s="696"/>
      <c r="H290" s="509"/>
      <c r="I290" s="565"/>
      <c r="J290" s="565"/>
      <c r="K290" s="565"/>
      <c r="L290" s="565"/>
    </row>
    <row r="291" spans="1:12" s="522" customFormat="1" ht="30.75" customHeight="1" x14ac:dyDescent="0.2">
      <c r="A291" s="532"/>
      <c r="B291" s="478"/>
      <c r="C291" s="478"/>
      <c r="D291" s="566" t="s">
        <v>2123</v>
      </c>
      <c r="E291" s="507" t="s">
        <v>1329</v>
      </c>
      <c r="F291" s="520">
        <v>1</v>
      </c>
      <c r="G291" s="689"/>
      <c r="H291" s="509">
        <f t="shared" ref="H291:H295" si="12">+G291*F291</f>
        <v>0</v>
      </c>
      <c r="I291" s="521"/>
      <c r="J291" s="521"/>
      <c r="K291" s="521"/>
      <c r="L291" s="521"/>
    </row>
    <row r="292" spans="1:12" s="560" customFormat="1" x14ac:dyDescent="0.2">
      <c r="A292" s="497"/>
      <c r="B292" s="561"/>
      <c r="C292" s="561"/>
      <c r="D292" s="612"/>
      <c r="E292" s="567"/>
      <c r="F292" s="576"/>
      <c r="G292" s="696"/>
      <c r="H292" s="509"/>
      <c r="I292" s="565"/>
      <c r="J292" s="565"/>
      <c r="K292" s="565"/>
      <c r="L292" s="565"/>
    </row>
    <row r="293" spans="1:12" s="522" customFormat="1" ht="31.5" customHeight="1" x14ac:dyDescent="0.2">
      <c r="A293" s="532"/>
      <c r="B293" s="478"/>
      <c r="C293" s="478"/>
      <c r="D293" s="566" t="s">
        <v>2124</v>
      </c>
      <c r="E293" s="507" t="s">
        <v>1329</v>
      </c>
      <c r="F293" s="520">
        <v>1</v>
      </c>
      <c r="G293" s="689"/>
      <c r="H293" s="509">
        <f t="shared" si="12"/>
        <v>0</v>
      </c>
      <c r="I293" s="521"/>
      <c r="J293" s="521"/>
      <c r="K293" s="521"/>
      <c r="L293" s="521"/>
    </row>
    <row r="294" spans="1:12" s="560" customFormat="1" x14ac:dyDescent="0.2">
      <c r="A294" s="497"/>
      <c r="B294" s="561"/>
      <c r="C294" s="561"/>
      <c r="D294" s="612"/>
      <c r="E294" s="567"/>
      <c r="F294" s="576"/>
      <c r="G294" s="696"/>
      <c r="H294" s="509"/>
      <c r="I294" s="565"/>
      <c r="J294" s="565"/>
      <c r="K294" s="565"/>
      <c r="L294" s="565"/>
    </row>
    <row r="295" spans="1:12" s="522" customFormat="1" ht="32.25" customHeight="1" x14ac:dyDescent="0.2">
      <c r="A295" s="532"/>
      <c r="B295" s="478"/>
      <c r="C295" s="478"/>
      <c r="D295" s="566" t="s">
        <v>2125</v>
      </c>
      <c r="E295" s="507" t="s">
        <v>1329</v>
      </c>
      <c r="F295" s="520">
        <v>1</v>
      </c>
      <c r="G295" s="689"/>
      <c r="H295" s="509">
        <f t="shared" si="12"/>
        <v>0</v>
      </c>
      <c r="I295" s="521"/>
      <c r="J295" s="521"/>
      <c r="K295" s="521"/>
      <c r="L295" s="521"/>
    </row>
    <row r="296" spans="1:12" s="560" customFormat="1" x14ac:dyDescent="0.2">
      <c r="A296" s="497"/>
      <c r="B296" s="561"/>
      <c r="C296" s="561"/>
      <c r="D296" s="612"/>
      <c r="E296" s="567"/>
      <c r="F296" s="576"/>
      <c r="G296" s="696"/>
      <c r="H296" s="577"/>
      <c r="I296" s="565"/>
      <c r="J296" s="565"/>
      <c r="K296" s="565"/>
      <c r="L296" s="565"/>
    </row>
    <row r="297" spans="1:12" s="522" customFormat="1" ht="18" customHeight="1" x14ac:dyDescent="0.2">
      <c r="A297" s="532"/>
      <c r="B297" s="478"/>
      <c r="C297" s="478"/>
      <c r="D297" s="620" t="s">
        <v>2126</v>
      </c>
      <c r="E297" s="507"/>
      <c r="F297" s="520"/>
      <c r="G297" s="689"/>
      <c r="H297" s="509"/>
      <c r="I297" s="521"/>
      <c r="J297" s="521"/>
      <c r="K297" s="521"/>
      <c r="L297" s="521"/>
    </row>
    <row r="298" spans="1:12" s="522" customFormat="1" ht="60" customHeight="1" x14ac:dyDescent="0.2">
      <c r="A298" s="532"/>
      <c r="B298" s="478"/>
      <c r="C298" s="478"/>
      <c r="D298" s="619" t="s">
        <v>2852</v>
      </c>
      <c r="E298" s="507"/>
      <c r="F298" s="520"/>
      <c r="G298" s="689"/>
      <c r="H298" s="509"/>
      <c r="I298" s="521"/>
      <c r="J298" s="521"/>
      <c r="K298" s="521"/>
      <c r="L298" s="521"/>
    </row>
    <row r="299" spans="1:12" s="560" customFormat="1" x14ac:dyDescent="0.2">
      <c r="A299" s="497"/>
      <c r="B299" s="561"/>
      <c r="C299" s="561"/>
      <c r="D299" s="619" t="s">
        <v>2127</v>
      </c>
      <c r="E299" s="567"/>
      <c r="F299" s="576"/>
      <c r="G299" s="696"/>
      <c r="H299" s="577"/>
      <c r="I299" s="565"/>
      <c r="J299" s="565"/>
      <c r="K299" s="565"/>
      <c r="L299" s="565"/>
    </row>
    <row r="300" spans="1:12" s="560" customFormat="1" ht="45" customHeight="1" x14ac:dyDescent="0.2">
      <c r="A300" s="497"/>
      <c r="B300" s="561"/>
      <c r="C300" s="561"/>
      <c r="D300" s="566" t="s">
        <v>2853</v>
      </c>
      <c r="E300" s="567" t="s">
        <v>94</v>
      </c>
      <c r="F300" s="576">
        <v>1</v>
      </c>
      <c r="G300" s="696"/>
      <c r="H300" s="577"/>
      <c r="I300" s="565"/>
      <c r="J300" s="565"/>
      <c r="K300" s="565"/>
      <c r="L300" s="565"/>
    </row>
    <row r="301" spans="1:12" s="522" customFormat="1" ht="60.75" customHeight="1" x14ac:dyDescent="0.2">
      <c r="A301" s="532"/>
      <c r="B301" s="478"/>
      <c r="C301" s="478"/>
      <c r="D301" s="533" t="s">
        <v>2128</v>
      </c>
      <c r="E301" s="507" t="s">
        <v>1329</v>
      </c>
      <c r="F301" s="520">
        <v>1</v>
      </c>
      <c r="G301" s="689"/>
      <c r="H301" s="509"/>
      <c r="I301" s="521"/>
      <c r="J301" s="521"/>
      <c r="K301" s="521"/>
      <c r="L301" s="521"/>
    </row>
    <row r="302" spans="1:12" s="560" customFormat="1" ht="30" customHeight="1" x14ac:dyDescent="0.2">
      <c r="A302" s="497"/>
      <c r="B302" s="561"/>
      <c r="C302" s="561"/>
      <c r="D302" s="566" t="s">
        <v>2129</v>
      </c>
      <c r="E302" s="567" t="s">
        <v>1329</v>
      </c>
      <c r="F302" s="576">
        <v>1</v>
      </c>
      <c r="G302" s="696"/>
      <c r="H302" s="577"/>
      <c r="I302" s="565"/>
      <c r="J302" s="565"/>
      <c r="K302" s="565"/>
      <c r="L302" s="565"/>
    </row>
    <row r="303" spans="1:12" s="522" customFormat="1" ht="18" customHeight="1" x14ac:dyDescent="0.2">
      <c r="A303" s="532"/>
      <c r="B303" s="478"/>
      <c r="C303" s="478"/>
      <c r="D303" s="533" t="s">
        <v>2854</v>
      </c>
      <c r="E303" s="507" t="s">
        <v>94</v>
      </c>
      <c r="F303" s="520">
        <v>2</v>
      </c>
      <c r="G303" s="689"/>
      <c r="H303" s="509"/>
      <c r="I303" s="521"/>
      <c r="J303" s="521"/>
      <c r="K303" s="521"/>
      <c r="L303" s="521"/>
    </row>
    <row r="304" spans="1:12" s="522" customFormat="1" ht="30" x14ac:dyDescent="0.2">
      <c r="A304" s="532"/>
      <c r="B304" s="478"/>
      <c r="C304" s="478"/>
      <c r="D304" s="533" t="s">
        <v>2855</v>
      </c>
      <c r="E304" s="507" t="s">
        <v>94</v>
      </c>
      <c r="F304" s="520">
        <v>35</v>
      </c>
      <c r="G304" s="689"/>
      <c r="H304" s="509"/>
      <c r="I304" s="521"/>
      <c r="J304" s="521"/>
      <c r="K304" s="521"/>
      <c r="L304" s="521"/>
    </row>
    <row r="305" spans="1:12" s="522" customFormat="1" ht="18" customHeight="1" x14ac:dyDescent="0.2">
      <c r="A305" s="532"/>
      <c r="B305" s="478"/>
      <c r="C305" s="478"/>
      <c r="D305" s="533" t="s">
        <v>2856</v>
      </c>
      <c r="E305" s="507" t="s">
        <v>94</v>
      </c>
      <c r="F305" s="520">
        <v>35</v>
      </c>
      <c r="G305" s="689"/>
      <c r="H305" s="509"/>
      <c r="I305" s="521"/>
      <c r="J305" s="521"/>
      <c r="K305" s="521"/>
      <c r="L305" s="521"/>
    </row>
    <row r="306" spans="1:12" s="522" customFormat="1" x14ac:dyDescent="0.2">
      <c r="A306" s="532"/>
      <c r="B306" s="478"/>
      <c r="C306" s="478"/>
      <c r="D306" s="533" t="s">
        <v>2130</v>
      </c>
      <c r="E306" s="507" t="s">
        <v>94</v>
      </c>
      <c r="F306" s="520">
        <v>1</v>
      </c>
      <c r="G306" s="689"/>
      <c r="H306" s="509"/>
      <c r="I306" s="521"/>
      <c r="J306" s="521"/>
      <c r="K306" s="521"/>
      <c r="L306" s="521"/>
    </row>
    <row r="307" spans="1:12" s="522" customFormat="1" ht="30" x14ac:dyDescent="0.2">
      <c r="A307" s="532"/>
      <c r="B307" s="478"/>
      <c r="C307" s="478"/>
      <c r="D307" s="533" t="s">
        <v>2131</v>
      </c>
      <c r="E307" s="507" t="s">
        <v>1329</v>
      </c>
      <c r="F307" s="520">
        <v>1</v>
      </c>
      <c r="G307" s="689"/>
      <c r="H307" s="509"/>
      <c r="I307" s="521"/>
      <c r="J307" s="521"/>
      <c r="K307" s="521"/>
      <c r="L307" s="521"/>
    </row>
    <row r="308" spans="1:12" s="560" customFormat="1" ht="16.5" customHeight="1" x14ac:dyDescent="0.2">
      <c r="A308" s="497"/>
      <c r="B308" s="569"/>
      <c r="C308" s="569"/>
      <c r="D308" s="570" t="s">
        <v>2132</v>
      </c>
      <c r="E308" s="571" t="s">
        <v>1329</v>
      </c>
      <c r="F308" s="609">
        <v>1</v>
      </c>
      <c r="G308" s="701"/>
      <c r="H308" s="591"/>
      <c r="I308" s="565"/>
      <c r="J308" s="565"/>
      <c r="K308" s="565"/>
      <c r="L308" s="565"/>
    </row>
    <row r="309" spans="1:12" s="588" customFormat="1" ht="15.75" x14ac:dyDescent="0.25">
      <c r="A309" s="586"/>
      <c r="B309" s="492"/>
      <c r="C309" s="492"/>
      <c r="D309" s="574" t="s">
        <v>2133</v>
      </c>
      <c r="E309" s="494" t="s">
        <v>1329</v>
      </c>
      <c r="F309" s="587">
        <v>1</v>
      </c>
      <c r="G309" s="698"/>
      <c r="H309" s="509">
        <f t="shared" ref="H309" si="13">+G309*F309</f>
        <v>0</v>
      </c>
      <c r="I309" s="575"/>
      <c r="J309" s="575"/>
      <c r="K309" s="575"/>
      <c r="L309" s="575"/>
    </row>
    <row r="310" spans="1:12" s="588" customFormat="1" ht="15.75" x14ac:dyDescent="0.25">
      <c r="A310" s="586"/>
      <c r="B310" s="492"/>
      <c r="C310" s="492"/>
      <c r="D310" s="574"/>
      <c r="E310" s="494"/>
      <c r="F310" s="587"/>
      <c r="G310" s="698"/>
      <c r="H310" s="578"/>
      <c r="I310" s="575"/>
      <c r="J310" s="575"/>
      <c r="K310" s="575"/>
      <c r="L310" s="575"/>
    </row>
    <row r="311" spans="1:12" s="522" customFormat="1" ht="47.25" customHeight="1" x14ac:dyDescent="0.2">
      <c r="A311" s="532"/>
      <c r="B311" s="478"/>
      <c r="C311" s="478"/>
      <c r="D311" s="533" t="s">
        <v>2134</v>
      </c>
      <c r="E311" s="507" t="s">
        <v>94</v>
      </c>
      <c r="F311" s="534">
        <v>1</v>
      </c>
      <c r="G311" s="692"/>
      <c r="H311" s="509">
        <f t="shared" ref="H311:H339" si="14">+G311*F311</f>
        <v>0</v>
      </c>
      <c r="I311" s="521"/>
      <c r="J311" s="521"/>
      <c r="K311" s="521"/>
      <c r="L311" s="521"/>
    </row>
    <row r="312" spans="1:12" s="522" customFormat="1" ht="66.75" customHeight="1" x14ac:dyDescent="0.2">
      <c r="B312" s="535"/>
      <c r="C312" s="478"/>
      <c r="D312" s="309" t="s">
        <v>1467</v>
      </c>
      <c r="E312" s="507"/>
      <c r="F312" s="534"/>
      <c r="G312" s="692"/>
      <c r="H312" s="521"/>
      <c r="I312" s="521"/>
      <c r="J312" s="521"/>
      <c r="K312" s="521"/>
      <c r="L312" s="521"/>
    </row>
    <row r="313" spans="1:12" s="522" customFormat="1" x14ac:dyDescent="0.2">
      <c r="A313" s="532"/>
      <c r="B313" s="478"/>
      <c r="C313" s="478"/>
      <c r="D313" s="533"/>
      <c r="E313" s="507"/>
      <c r="F313" s="534"/>
      <c r="G313" s="692"/>
      <c r="H313" s="509"/>
      <c r="I313" s="521"/>
      <c r="J313" s="521"/>
      <c r="K313" s="521"/>
      <c r="L313" s="521"/>
    </row>
    <row r="314" spans="1:12" s="522" customFormat="1" ht="17.25" customHeight="1" x14ac:dyDescent="0.2">
      <c r="A314" s="532"/>
      <c r="B314" s="478"/>
      <c r="C314" s="478"/>
      <c r="D314" s="533" t="s">
        <v>2135</v>
      </c>
      <c r="E314" s="507" t="s">
        <v>94</v>
      </c>
      <c r="F314" s="534">
        <v>2</v>
      </c>
      <c r="G314" s="692"/>
      <c r="H314" s="509">
        <f t="shared" si="14"/>
        <v>0</v>
      </c>
      <c r="I314" s="521"/>
      <c r="J314" s="521"/>
      <c r="K314" s="521"/>
      <c r="L314" s="521"/>
    </row>
    <row r="315" spans="1:12" s="522" customFormat="1" x14ac:dyDescent="0.2">
      <c r="A315" s="532"/>
      <c r="B315" s="478"/>
      <c r="C315" s="478"/>
      <c r="D315" s="533"/>
      <c r="E315" s="507"/>
      <c r="F315" s="520"/>
      <c r="G315" s="692"/>
      <c r="H315" s="509"/>
      <c r="I315" s="521"/>
      <c r="J315" s="521"/>
      <c r="K315" s="521"/>
      <c r="L315" s="521"/>
    </row>
    <row r="316" spans="1:12" s="522" customFormat="1" ht="45" x14ac:dyDescent="0.2">
      <c r="A316" s="532"/>
      <c r="B316" s="478"/>
      <c r="C316" s="478"/>
      <c r="D316" s="533" t="s">
        <v>2857</v>
      </c>
      <c r="E316" s="507"/>
      <c r="F316" s="520"/>
      <c r="G316" s="692"/>
      <c r="H316" s="509"/>
      <c r="I316" s="521"/>
      <c r="J316" s="521"/>
      <c r="K316" s="521"/>
      <c r="L316" s="521"/>
    </row>
    <row r="317" spans="1:12" s="522" customFormat="1" x14ac:dyDescent="0.2">
      <c r="A317" s="532"/>
      <c r="B317" s="478"/>
      <c r="C317" s="478"/>
      <c r="D317" s="533" t="s">
        <v>2136</v>
      </c>
      <c r="E317" s="507" t="s">
        <v>94</v>
      </c>
      <c r="F317" s="520">
        <v>9</v>
      </c>
      <c r="G317" s="692"/>
      <c r="H317" s="509">
        <f t="shared" si="14"/>
        <v>0</v>
      </c>
      <c r="I317" s="521"/>
      <c r="J317" s="521"/>
      <c r="K317" s="521"/>
      <c r="L317" s="521"/>
    </row>
    <row r="318" spans="1:12" s="522" customFormat="1" x14ac:dyDescent="0.2">
      <c r="A318" s="532"/>
      <c r="B318" s="478"/>
      <c r="C318" s="478"/>
      <c r="D318" s="533" t="s">
        <v>2858</v>
      </c>
      <c r="E318" s="507" t="s">
        <v>94</v>
      </c>
      <c r="F318" s="520">
        <v>19</v>
      </c>
      <c r="G318" s="692"/>
      <c r="H318" s="509">
        <f t="shared" si="14"/>
        <v>0</v>
      </c>
      <c r="I318" s="521"/>
      <c r="J318" s="521"/>
      <c r="K318" s="521"/>
      <c r="L318" s="521"/>
    </row>
    <row r="319" spans="1:12" s="522" customFormat="1" x14ac:dyDescent="0.2">
      <c r="A319" s="532"/>
      <c r="B319" s="478"/>
      <c r="C319" s="478"/>
      <c r="D319" s="533"/>
      <c r="E319" s="507"/>
      <c r="F319" s="520"/>
      <c r="G319" s="692"/>
      <c r="H319" s="509"/>
      <c r="I319" s="521"/>
      <c r="J319" s="521"/>
      <c r="K319" s="521"/>
      <c r="L319" s="521"/>
    </row>
    <row r="320" spans="1:12" s="522" customFormat="1" ht="30" x14ac:dyDescent="0.2">
      <c r="A320" s="532"/>
      <c r="B320" s="478"/>
      <c r="C320" s="478"/>
      <c r="D320" s="533" t="s">
        <v>2137</v>
      </c>
      <c r="E320" s="507"/>
      <c r="F320" s="520"/>
      <c r="G320" s="692"/>
      <c r="H320" s="509"/>
      <c r="I320" s="521"/>
      <c r="J320" s="521"/>
      <c r="K320" s="521"/>
      <c r="L320" s="521"/>
    </row>
    <row r="321" spans="1:12" s="522" customFormat="1" x14ac:dyDescent="0.2">
      <c r="A321" s="532"/>
      <c r="B321" s="478"/>
      <c r="C321" s="478"/>
      <c r="D321" s="533" t="s">
        <v>2138</v>
      </c>
      <c r="E321" s="507" t="s">
        <v>94</v>
      </c>
      <c r="F321" s="520">
        <v>2</v>
      </c>
      <c r="G321" s="692"/>
      <c r="H321" s="509">
        <f t="shared" si="14"/>
        <v>0</v>
      </c>
      <c r="I321" s="521"/>
      <c r="J321" s="521"/>
      <c r="K321" s="521"/>
      <c r="L321" s="521"/>
    </row>
    <row r="322" spans="1:12" s="522" customFormat="1" x14ac:dyDescent="0.2">
      <c r="A322" s="532"/>
      <c r="B322" s="478"/>
      <c r="C322" s="478"/>
      <c r="D322" s="533" t="s">
        <v>2859</v>
      </c>
      <c r="E322" s="507" t="s">
        <v>94</v>
      </c>
      <c r="F322" s="520">
        <v>14</v>
      </c>
      <c r="G322" s="692"/>
      <c r="H322" s="509">
        <f t="shared" si="14"/>
        <v>0</v>
      </c>
      <c r="I322" s="521"/>
      <c r="J322" s="521"/>
      <c r="K322" s="521"/>
      <c r="L322" s="521"/>
    </row>
    <row r="323" spans="1:12" s="522" customFormat="1" x14ac:dyDescent="0.2">
      <c r="A323" s="532"/>
      <c r="B323" s="478"/>
      <c r="C323" s="478"/>
      <c r="D323" s="533"/>
      <c r="E323" s="507"/>
      <c r="F323" s="520"/>
      <c r="G323" s="692"/>
      <c r="H323" s="509"/>
      <c r="I323" s="521"/>
      <c r="J323" s="521"/>
      <c r="K323" s="521"/>
      <c r="L323" s="521"/>
    </row>
    <row r="324" spans="1:12" s="522" customFormat="1" ht="32.25" customHeight="1" x14ac:dyDescent="0.2">
      <c r="A324" s="532"/>
      <c r="B324" s="478"/>
      <c r="C324" s="478"/>
      <c r="D324" s="533" t="s">
        <v>2139</v>
      </c>
      <c r="E324" s="507"/>
      <c r="F324" s="520"/>
      <c r="G324" s="692"/>
      <c r="H324" s="509"/>
      <c r="I324" s="521"/>
      <c r="J324" s="521"/>
      <c r="K324" s="521"/>
      <c r="L324" s="521"/>
    </row>
    <row r="325" spans="1:12" s="522" customFormat="1" x14ac:dyDescent="0.2">
      <c r="A325" s="532"/>
      <c r="B325" s="478"/>
      <c r="C325" s="478"/>
      <c r="D325" s="533" t="s">
        <v>2860</v>
      </c>
      <c r="E325" s="507" t="s">
        <v>94</v>
      </c>
      <c r="F325" s="520">
        <v>1</v>
      </c>
      <c r="G325" s="692"/>
      <c r="H325" s="509">
        <f t="shared" si="14"/>
        <v>0</v>
      </c>
      <c r="I325" s="521"/>
      <c r="J325" s="521"/>
      <c r="K325" s="521"/>
      <c r="L325" s="521"/>
    </row>
    <row r="326" spans="1:12" s="522" customFormat="1" x14ac:dyDescent="0.2">
      <c r="A326" s="532"/>
      <c r="B326" s="478"/>
      <c r="C326" s="478"/>
      <c r="D326" s="533"/>
      <c r="E326" s="507"/>
      <c r="F326" s="520"/>
      <c r="G326" s="692"/>
      <c r="H326" s="509"/>
      <c r="I326" s="521"/>
      <c r="J326" s="521"/>
      <c r="K326" s="521"/>
      <c r="L326" s="521"/>
    </row>
    <row r="327" spans="1:12" s="522" customFormat="1" ht="32.25" customHeight="1" x14ac:dyDescent="0.2">
      <c r="A327" s="532"/>
      <c r="B327" s="478"/>
      <c r="C327" s="478"/>
      <c r="D327" s="533" t="s">
        <v>2140</v>
      </c>
      <c r="E327" s="507" t="s">
        <v>1329</v>
      </c>
      <c r="F327" s="520">
        <v>1</v>
      </c>
      <c r="G327" s="692"/>
      <c r="H327" s="509">
        <f t="shared" si="14"/>
        <v>0</v>
      </c>
      <c r="I327" s="521"/>
      <c r="J327" s="521"/>
      <c r="K327" s="521"/>
      <c r="L327" s="521"/>
    </row>
    <row r="328" spans="1:12" s="522" customFormat="1" x14ac:dyDescent="0.2">
      <c r="A328" s="532"/>
      <c r="B328" s="478"/>
      <c r="C328" s="478"/>
      <c r="D328" s="533"/>
      <c r="E328" s="507"/>
      <c r="F328" s="520"/>
      <c r="G328" s="692"/>
      <c r="H328" s="509"/>
      <c r="I328" s="521"/>
      <c r="J328" s="521"/>
      <c r="K328" s="521"/>
      <c r="L328" s="521"/>
    </row>
    <row r="329" spans="1:12" s="522" customFormat="1" ht="30" x14ac:dyDescent="0.2">
      <c r="A329" s="532"/>
      <c r="B329" s="478"/>
      <c r="C329" s="478"/>
      <c r="D329" s="533" t="s">
        <v>2141</v>
      </c>
      <c r="E329" s="507"/>
      <c r="F329" s="520"/>
      <c r="G329" s="692"/>
      <c r="H329" s="509"/>
      <c r="I329" s="521"/>
      <c r="J329" s="521"/>
      <c r="K329" s="521"/>
      <c r="L329" s="521"/>
    </row>
    <row r="330" spans="1:12" s="522" customFormat="1" x14ac:dyDescent="0.2">
      <c r="A330" s="532"/>
      <c r="B330" s="478"/>
      <c r="C330" s="478"/>
      <c r="D330" s="533" t="s">
        <v>2861</v>
      </c>
      <c r="E330" s="507" t="s">
        <v>1476</v>
      </c>
      <c r="F330" s="520">
        <v>2450</v>
      </c>
      <c r="G330" s="692"/>
      <c r="H330" s="509">
        <f t="shared" si="14"/>
        <v>0</v>
      </c>
      <c r="I330" s="521"/>
      <c r="J330" s="521"/>
      <c r="K330" s="521"/>
      <c r="L330" s="521"/>
    </row>
    <row r="331" spans="1:12" s="522" customFormat="1" x14ac:dyDescent="0.2">
      <c r="A331" s="532"/>
      <c r="B331" s="478"/>
      <c r="C331" s="478"/>
      <c r="D331" s="533" t="s">
        <v>2142</v>
      </c>
      <c r="E331" s="507" t="s">
        <v>1476</v>
      </c>
      <c r="F331" s="520">
        <v>210</v>
      </c>
      <c r="G331" s="692"/>
      <c r="H331" s="509">
        <f t="shared" si="14"/>
        <v>0</v>
      </c>
      <c r="I331" s="521"/>
      <c r="J331" s="521"/>
      <c r="K331" s="521"/>
      <c r="L331" s="521"/>
    </row>
    <row r="332" spans="1:12" s="522" customFormat="1" x14ac:dyDescent="0.2">
      <c r="A332" s="532"/>
      <c r="B332" s="478"/>
      <c r="C332" s="478"/>
      <c r="D332" s="533"/>
      <c r="E332" s="507"/>
      <c r="F332" s="520"/>
      <c r="G332" s="689"/>
      <c r="H332" s="509"/>
      <c r="I332" s="521"/>
      <c r="J332" s="521"/>
      <c r="K332" s="521"/>
      <c r="L332" s="521"/>
    </row>
    <row r="333" spans="1:12" s="522" customFormat="1" ht="45.75" customHeight="1" x14ac:dyDescent="0.2">
      <c r="A333" s="532"/>
      <c r="B333" s="478"/>
      <c r="C333" s="478"/>
      <c r="D333" s="533" t="s">
        <v>2143</v>
      </c>
      <c r="E333" s="507" t="s">
        <v>1476</v>
      </c>
      <c r="F333" s="520">
        <v>30</v>
      </c>
      <c r="G333" s="689"/>
      <c r="H333" s="509">
        <f t="shared" si="14"/>
        <v>0</v>
      </c>
      <c r="I333" s="521"/>
      <c r="J333" s="521"/>
      <c r="K333" s="521"/>
      <c r="L333" s="521"/>
    </row>
    <row r="334" spans="1:12" s="560" customFormat="1" ht="16.5" customHeight="1" x14ac:dyDescent="0.2">
      <c r="A334" s="497"/>
      <c r="B334" s="561"/>
      <c r="C334" s="561"/>
      <c r="D334" s="566"/>
      <c r="E334" s="567"/>
      <c r="F334" s="576"/>
      <c r="G334" s="696"/>
      <c r="H334" s="509"/>
      <c r="I334" s="565"/>
      <c r="J334" s="565"/>
      <c r="K334" s="565"/>
      <c r="L334" s="565"/>
    </row>
    <row r="335" spans="1:12" s="522" customFormat="1" ht="30" x14ac:dyDescent="0.2">
      <c r="A335" s="532"/>
      <c r="B335" s="478"/>
      <c r="C335" s="478"/>
      <c r="D335" s="533" t="s">
        <v>2144</v>
      </c>
      <c r="E335" s="507" t="s">
        <v>1329</v>
      </c>
      <c r="F335" s="520">
        <v>1</v>
      </c>
      <c r="G335" s="718" t="s">
        <v>2304</v>
      </c>
      <c r="H335" s="621"/>
      <c r="I335" s="521"/>
      <c r="J335" s="521"/>
      <c r="K335" s="521"/>
      <c r="L335" s="521"/>
    </row>
    <row r="336" spans="1:12" s="560" customFormat="1" ht="16.5" customHeight="1" x14ac:dyDescent="0.2">
      <c r="A336" s="497"/>
      <c r="B336" s="561"/>
      <c r="C336" s="561"/>
      <c r="D336" s="566"/>
      <c r="E336" s="567"/>
      <c r="F336" s="576"/>
      <c r="G336" s="703"/>
      <c r="H336" s="621"/>
      <c r="I336" s="565"/>
      <c r="J336" s="565"/>
      <c r="K336" s="565"/>
      <c r="L336" s="565"/>
    </row>
    <row r="337" spans="1:12" s="522" customFormat="1" x14ac:dyDescent="0.2">
      <c r="A337" s="532"/>
      <c r="B337" s="478"/>
      <c r="C337" s="478"/>
      <c r="D337" s="622" t="s">
        <v>2862</v>
      </c>
      <c r="E337" s="507" t="s">
        <v>1329</v>
      </c>
      <c r="F337" s="520">
        <v>67</v>
      </c>
      <c r="G337" s="718" t="s">
        <v>2304</v>
      </c>
      <c r="H337" s="621"/>
      <c r="I337" s="521"/>
      <c r="J337" s="521"/>
      <c r="K337" s="521"/>
      <c r="L337" s="521"/>
    </row>
    <row r="338" spans="1:12" s="522" customFormat="1" x14ac:dyDescent="0.2">
      <c r="A338" s="532"/>
      <c r="B338" s="478"/>
      <c r="C338" s="478"/>
      <c r="D338" s="622"/>
      <c r="E338" s="507"/>
      <c r="F338" s="520"/>
      <c r="G338" s="689"/>
      <c r="H338" s="509"/>
      <c r="I338" s="521"/>
      <c r="J338" s="521"/>
      <c r="K338" s="521"/>
      <c r="L338" s="521"/>
    </row>
    <row r="339" spans="1:12" s="540" customFormat="1" ht="15.75" x14ac:dyDescent="0.25">
      <c r="A339" s="623"/>
      <c r="B339" s="535"/>
      <c r="C339" s="535"/>
      <c r="D339" s="533" t="s">
        <v>2069</v>
      </c>
      <c r="E339" s="507" t="s">
        <v>1329</v>
      </c>
      <c r="F339" s="520">
        <v>1</v>
      </c>
      <c r="G339" s="699"/>
      <c r="H339" s="509">
        <f t="shared" si="14"/>
        <v>0</v>
      </c>
      <c r="I339" s="539"/>
      <c r="J339" s="539"/>
      <c r="K339" s="539"/>
      <c r="L339" s="539"/>
    </row>
    <row r="340" spans="1:12" s="510" customFormat="1" ht="12.75" x14ac:dyDescent="0.2">
      <c r="F340" s="624"/>
      <c r="G340" s="704"/>
    </row>
    <row r="341" spans="1:12" s="599" customFormat="1" ht="15.75" x14ac:dyDescent="0.25">
      <c r="A341" s="592"/>
      <c r="B341" s="593"/>
      <c r="C341" s="593"/>
      <c r="D341" s="594" t="s">
        <v>2863</v>
      </c>
      <c r="E341" s="595" t="s">
        <v>1329</v>
      </c>
      <c r="F341" s="596">
        <v>1</v>
      </c>
      <c r="G341" s="700"/>
      <c r="H341" s="597">
        <f>SUM(H289:H340)</f>
        <v>0</v>
      </c>
      <c r="I341" s="598"/>
      <c r="J341" s="598"/>
      <c r="K341" s="598"/>
      <c r="L341" s="598"/>
    </row>
    <row r="342" spans="1:12" s="588" customFormat="1" ht="15.75" x14ac:dyDescent="0.25">
      <c r="A342" s="586"/>
      <c r="B342" s="492"/>
      <c r="C342" s="492"/>
      <c r="D342" s="574"/>
      <c r="E342" s="494"/>
      <c r="F342" s="587"/>
      <c r="G342" s="698"/>
      <c r="H342" s="578"/>
      <c r="I342" s="575"/>
      <c r="J342" s="575"/>
      <c r="K342" s="575"/>
      <c r="L342" s="575"/>
    </row>
    <row r="343" spans="1:12" s="588" customFormat="1" ht="15.75" x14ac:dyDescent="0.25">
      <c r="A343" s="586"/>
      <c r="B343" s="492"/>
      <c r="C343" s="492"/>
      <c r="D343" s="574"/>
      <c r="E343" s="494"/>
      <c r="F343" s="587"/>
      <c r="G343" s="698"/>
      <c r="H343" s="578"/>
      <c r="I343" s="575"/>
      <c r="J343" s="575"/>
      <c r="K343" s="575"/>
      <c r="L343" s="575"/>
    </row>
    <row r="344" spans="1:12" s="588" customFormat="1" ht="15.75" x14ac:dyDescent="0.25">
      <c r="A344" s="586"/>
      <c r="B344" s="492"/>
      <c r="C344" s="492"/>
      <c r="D344" s="574" t="s">
        <v>2145</v>
      </c>
      <c r="E344" s="494"/>
      <c r="F344" s="587"/>
      <c r="G344" s="698"/>
      <c r="H344" s="590"/>
      <c r="I344" s="575"/>
      <c r="J344" s="575"/>
      <c r="K344" s="575"/>
      <c r="L344" s="575"/>
    </row>
    <row r="345" spans="1:12" s="522" customFormat="1" x14ac:dyDescent="0.2">
      <c r="A345" s="532"/>
      <c r="B345" s="478"/>
      <c r="C345" s="478"/>
      <c r="D345" s="519" t="s">
        <v>2146</v>
      </c>
      <c r="E345" s="507"/>
      <c r="F345" s="520"/>
      <c r="G345" s="689"/>
      <c r="H345" s="509">
        <f>+G345*F345</f>
        <v>0</v>
      </c>
      <c r="I345" s="521"/>
      <c r="J345" s="521"/>
      <c r="K345" s="521"/>
      <c r="L345" s="521"/>
    </row>
    <row r="346" spans="1:12" s="522" customFormat="1" ht="30" x14ac:dyDescent="0.2">
      <c r="A346" s="532"/>
      <c r="B346" s="478"/>
      <c r="C346" s="478"/>
      <c r="D346" s="519" t="s">
        <v>2147</v>
      </c>
      <c r="E346" s="507"/>
      <c r="F346" s="520"/>
      <c r="G346" s="689"/>
      <c r="H346" s="509">
        <f>+G346*F346</f>
        <v>0</v>
      </c>
      <c r="I346" s="521"/>
      <c r="J346" s="521"/>
      <c r="K346" s="521"/>
      <c r="L346" s="521"/>
    </row>
    <row r="347" spans="1:12" s="588" customFormat="1" ht="15.75" x14ac:dyDescent="0.25">
      <c r="A347" s="586"/>
      <c r="B347" s="492"/>
      <c r="C347" s="492"/>
      <c r="D347" s="574"/>
      <c r="E347" s="494"/>
      <c r="F347" s="587"/>
      <c r="G347" s="698"/>
      <c r="H347" s="578"/>
      <c r="I347" s="575"/>
      <c r="J347" s="575"/>
      <c r="K347" s="575"/>
      <c r="L347" s="575"/>
    </row>
    <row r="348" spans="1:12" s="560" customFormat="1" x14ac:dyDescent="0.2">
      <c r="A348" s="497"/>
      <c r="B348" s="561"/>
      <c r="C348" s="561"/>
      <c r="D348" s="574"/>
      <c r="E348" s="494"/>
      <c r="F348" s="576"/>
      <c r="G348" s="696"/>
      <c r="H348" s="577"/>
      <c r="I348" s="565"/>
      <c r="J348" s="565"/>
      <c r="K348" s="565"/>
      <c r="L348" s="565"/>
    </row>
    <row r="349" spans="1:12" s="630" customFormat="1" ht="16.5" x14ac:dyDescent="0.25">
      <c r="A349" s="613" t="s">
        <v>2864</v>
      </c>
      <c r="B349" s="625"/>
      <c r="C349" s="625"/>
      <c r="D349" s="626" t="s">
        <v>2148</v>
      </c>
      <c r="E349" s="627"/>
      <c r="F349" s="628"/>
      <c r="G349" s="705"/>
      <c r="H349" s="629">
        <f>SUM(H315:H348)</f>
        <v>0</v>
      </c>
      <c r="I349" s="629"/>
      <c r="J349" s="629"/>
      <c r="K349" s="629"/>
      <c r="L349" s="629"/>
    </row>
    <row r="350" spans="1:12" s="522" customFormat="1" x14ac:dyDescent="0.2">
      <c r="A350" s="532"/>
      <c r="B350" s="478"/>
      <c r="C350" s="478"/>
      <c r="D350" s="548"/>
      <c r="E350" s="507"/>
      <c r="F350" s="520"/>
      <c r="G350" s="696"/>
      <c r="H350" s="590"/>
      <c r="I350" s="521"/>
      <c r="J350" s="521"/>
      <c r="K350" s="521"/>
      <c r="L350" s="521"/>
    </row>
    <row r="351" spans="1:12" s="522" customFormat="1" ht="30.75" customHeight="1" x14ac:dyDescent="0.2">
      <c r="A351" s="532"/>
      <c r="B351" s="478"/>
      <c r="C351" s="478"/>
      <c r="D351" s="533" t="s">
        <v>2149</v>
      </c>
      <c r="E351" s="507"/>
      <c r="F351" s="520"/>
      <c r="G351" s="696"/>
      <c r="H351" s="590"/>
      <c r="I351" s="521"/>
      <c r="J351" s="521"/>
      <c r="K351" s="521"/>
      <c r="L351" s="521"/>
    </row>
    <row r="352" spans="1:12" s="522" customFormat="1" x14ac:dyDescent="0.2">
      <c r="A352" s="532"/>
      <c r="B352" s="478"/>
      <c r="C352" s="478"/>
      <c r="D352" s="533"/>
      <c r="E352" s="507"/>
      <c r="F352" s="520"/>
      <c r="G352" s="696"/>
      <c r="H352" s="590"/>
      <c r="I352" s="521"/>
      <c r="J352" s="521"/>
      <c r="K352" s="521"/>
      <c r="L352" s="521"/>
    </row>
    <row r="353" spans="1:12" s="522" customFormat="1" ht="31.5" customHeight="1" x14ac:dyDescent="0.2">
      <c r="A353" s="532"/>
      <c r="B353" s="478"/>
      <c r="C353" s="478"/>
      <c r="D353" s="533" t="s">
        <v>2150</v>
      </c>
      <c r="E353" s="507"/>
      <c r="F353" s="520"/>
      <c r="G353" s="696"/>
      <c r="H353" s="590"/>
      <c r="I353" s="521"/>
      <c r="J353" s="521"/>
      <c r="K353" s="521"/>
      <c r="L353" s="521"/>
    </row>
    <row r="354" spans="1:12" s="522" customFormat="1" x14ac:dyDescent="0.2">
      <c r="A354" s="532"/>
      <c r="B354" s="478"/>
      <c r="C354" s="478"/>
      <c r="D354" s="533" t="s">
        <v>2151</v>
      </c>
      <c r="E354" s="507" t="s">
        <v>94</v>
      </c>
      <c r="F354" s="520">
        <v>18</v>
      </c>
      <c r="G354" s="696"/>
      <c r="H354" s="509">
        <f t="shared" ref="H354:H379" si="15">+G354*F354</f>
        <v>0</v>
      </c>
      <c r="I354" s="521"/>
      <c r="J354" s="521"/>
      <c r="K354" s="521"/>
      <c r="L354" s="521"/>
    </row>
    <row r="355" spans="1:12" s="522" customFormat="1" ht="30" x14ac:dyDescent="0.2">
      <c r="A355" s="532"/>
      <c r="B355" s="478"/>
      <c r="C355" s="478"/>
      <c r="D355" s="533" t="s">
        <v>2152</v>
      </c>
      <c r="E355" s="507" t="s">
        <v>94</v>
      </c>
      <c r="F355" s="520">
        <v>4</v>
      </c>
      <c r="G355" s="696"/>
      <c r="H355" s="509">
        <f t="shared" si="15"/>
        <v>0</v>
      </c>
      <c r="I355" s="521"/>
      <c r="J355" s="521"/>
      <c r="K355" s="521"/>
      <c r="L355" s="521"/>
    </row>
    <row r="356" spans="1:12" s="522" customFormat="1" x14ac:dyDescent="0.2">
      <c r="A356" s="532"/>
      <c r="B356" s="478"/>
      <c r="C356" s="478"/>
      <c r="D356" s="533" t="s">
        <v>2153</v>
      </c>
      <c r="E356" s="507" t="s">
        <v>94</v>
      </c>
      <c r="F356" s="520">
        <v>3</v>
      </c>
      <c r="G356" s="696"/>
      <c r="H356" s="509">
        <f t="shared" si="15"/>
        <v>0</v>
      </c>
      <c r="I356" s="521"/>
      <c r="J356" s="521"/>
      <c r="K356" s="521"/>
      <c r="L356" s="521"/>
    </row>
    <row r="357" spans="1:12" s="522" customFormat="1" x14ac:dyDescent="0.2">
      <c r="A357" s="532"/>
      <c r="B357" s="478"/>
      <c r="C357" s="478"/>
      <c r="D357" s="533" t="s">
        <v>2154</v>
      </c>
      <c r="E357" s="507" t="s">
        <v>94</v>
      </c>
      <c r="F357" s="520">
        <v>2</v>
      </c>
      <c r="G357" s="696"/>
      <c r="H357" s="509">
        <f t="shared" si="15"/>
        <v>0</v>
      </c>
      <c r="I357" s="521"/>
      <c r="J357" s="521"/>
      <c r="K357" s="521"/>
      <c r="L357" s="521"/>
    </row>
    <row r="358" spans="1:12" s="522" customFormat="1" x14ac:dyDescent="0.2">
      <c r="A358" s="532"/>
      <c r="B358" s="478"/>
      <c r="C358" s="478"/>
      <c r="D358" s="533"/>
      <c r="E358" s="507"/>
      <c r="F358" s="520"/>
      <c r="G358" s="696"/>
      <c r="H358" s="509"/>
      <c r="I358" s="521"/>
      <c r="J358" s="521"/>
      <c r="K358" s="521"/>
      <c r="L358" s="521"/>
    </row>
    <row r="359" spans="1:12" s="522" customFormat="1" ht="15.75" customHeight="1" x14ac:dyDescent="0.2">
      <c r="A359" s="532"/>
      <c r="B359" s="478"/>
      <c r="C359" s="478"/>
      <c r="D359" s="533" t="s">
        <v>2155</v>
      </c>
      <c r="E359" s="507" t="s">
        <v>94</v>
      </c>
      <c r="F359" s="520">
        <v>1</v>
      </c>
      <c r="G359" s="696"/>
      <c r="H359" s="509">
        <f t="shared" si="15"/>
        <v>0</v>
      </c>
      <c r="I359" s="521"/>
      <c r="J359" s="521"/>
      <c r="K359" s="521"/>
      <c r="L359" s="521"/>
    </row>
    <row r="360" spans="1:12" s="522" customFormat="1" x14ac:dyDescent="0.2">
      <c r="A360" s="532"/>
      <c r="B360" s="478"/>
      <c r="C360" s="478"/>
      <c r="D360" s="533"/>
      <c r="E360" s="507"/>
      <c r="F360" s="520"/>
      <c r="G360" s="696"/>
      <c r="H360" s="509"/>
      <c r="I360" s="521"/>
      <c r="J360" s="521"/>
      <c r="K360" s="521"/>
      <c r="L360" s="521"/>
    </row>
    <row r="361" spans="1:12" s="522" customFormat="1" ht="16.5" customHeight="1" x14ac:dyDescent="0.2">
      <c r="A361" s="532"/>
      <c r="B361" s="478"/>
      <c r="C361" s="478"/>
      <c r="D361" s="533" t="s">
        <v>2156</v>
      </c>
      <c r="E361" s="507" t="s">
        <v>94</v>
      </c>
      <c r="F361" s="520">
        <v>1</v>
      </c>
      <c r="G361" s="696"/>
      <c r="H361" s="509">
        <f t="shared" si="15"/>
        <v>0</v>
      </c>
      <c r="I361" s="521"/>
      <c r="J361" s="521"/>
      <c r="K361" s="521"/>
      <c r="L361" s="521"/>
    </row>
    <row r="362" spans="1:12" s="522" customFormat="1" x14ac:dyDescent="0.2">
      <c r="A362" s="532"/>
      <c r="B362" s="478"/>
      <c r="C362" s="478"/>
      <c r="D362" s="533"/>
      <c r="E362" s="507"/>
      <c r="F362" s="520"/>
      <c r="G362" s="696"/>
      <c r="H362" s="509"/>
      <c r="I362" s="521"/>
      <c r="J362" s="521"/>
      <c r="K362" s="521"/>
      <c r="L362" s="521"/>
    </row>
    <row r="363" spans="1:12" s="522" customFormat="1" ht="17.25" customHeight="1" x14ac:dyDescent="0.2">
      <c r="A363" s="532"/>
      <c r="B363" s="478"/>
      <c r="C363" s="478"/>
      <c r="D363" s="533" t="s">
        <v>2157</v>
      </c>
      <c r="E363" s="507" t="s">
        <v>94</v>
      </c>
      <c r="F363" s="520">
        <v>1</v>
      </c>
      <c r="G363" s="696"/>
      <c r="H363" s="509">
        <f t="shared" si="15"/>
        <v>0</v>
      </c>
      <c r="I363" s="521"/>
      <c r="J363" s="521"/>
      <c r="K363" s="521"/>
      <c r="L363" s="521"/>
    </row>
    <row r="364" spans="1:12" s="522" customFormat="1" x14ac:dyDescent="0.2">
      <c r="A364" s="532"/>
      <c r="B364" s="478"/>
      <c r="C364" s="478"/>
      <c r="D364" s="533"/>
      <c r="E364" s="507"/>
      <c r="F364" s="520"/>
      <c r="G364" s="696"/>
      <c r="H364" s="509"/>
      <c r="I364" s="521"/>
      <c r="J364" s="521"/>
      <c r="K364" s="521"/>
      <c r="L364" s="521"/>
    </row>
    <row r="365" spans="1:12" s="522" customFormat="1" ht="31.5" customHeight="1" x14ac:dyDescent="0.2">
      <c r="A365" s="532"/>
      <c r="B365" s="478"/>
      <c r="C365" s="478"/>
      <c r="D365" s="533" t="s">
        <v>2158</v>
      </c>
      <c r="E365" s="507"/>
      <c r="F365" s="520"/>
      <c r="G365" s="696"/>
      <c r="H365" s="509"/>
      <c r="I365" s="521"/>
      <c r="J365" s="521"/>
      <c r="K365" s="521"/>
      <c r="L365" s="521"/>
    </row>
    <row r="366" spans="1:12" s="522" customFormat="1" x14ac:dyDescent="0.2">
      <c r="A366" s="532"/>
      <c r="B366" s="478"/>
      <c r="C366" s="478"/>
      <c r="D366" s="533" t="s">
        <v>2159</v>
      </c>
      <c r="E366" s="507" t="s">
        <v>1476</v>
      </c>
      <c r="F366" s="520">
        <v>380</v>
      </c>
      <c r="G366" s="696"/>
      <c r="H366" s="509">
        <f t="shared" si="15"/>
        <v>0</v>
      </c>
      <c r="I366" s="521"/>
      <c r="J366" s="521"/>
      <c r="K366" s="521"/>
      <c r="L366" s="521"/>
    </row>
    <row r="367" spans="1:12" s="522" customFormat="1" x14ac:dyDescent="0.2">
      <c r="A367" s="532"/>
      <c r="B367" s="478"/>
      <c r="C367" s="478"/>
      <c r="D367" s="533" t="s">
        <v>2160</v>
      </c>
      <c r="E367" s="507" t="s">
        <v>1476</v>
      </c>
      <c r="F367" s="520">
        <v>60</v>
      </c>
      <c r="G367" s="696"/>
      <c r="H367" s="509">
        <f t="shared" si="15"/>
        <v>0</v>
      </c>
      <c r="I367" s="521"/>
      <c r="J367" s="521"/>
      <c r="K367" s="521"/>
      <c r="L367" s="521"/>
    </row>
    <row r="368" spans="1:12" s="522" customFormat="1" x14ac:dyDescent="0.2">
      <c r="A368" s="532"/>
      <c r="B368" s="478"/>
      <c r="C368" s="478"/>
      <c r="D368" s="533"/>
      <c r="E368" s="507"/>
      <c r="F368" s="520"/>
      <c r="G368" s="696"/>
      <c r="H368" s="509"/>
      <c r="I368" s="521"/>
      <c r="J368" s="521"/>
      <c r="K368" s="521"/>
      <c r="L368" s="521"/>
    </row>
    <row r="369" spans="1:12" s="522" customFormat="1" ht="30" x14ac:dyDescent="0.2">
      <c r="A369" s="532"/>
      <c r="B369" s="478"/>
      <c r="C369" s="478"/>
      <c r="D369" s="533" t="s">
        <v>2161</v>
      </c>
      <c r="E369" s="507" t="s">
        <v>1329</v>
      </c>
      <c r="F369" s="520">
        <v>1</v>
      </c>
      <c r="G369" s="696"/>
      <c r="H369" s="509">
        <f t="shared" si="15"/>
        <v>0</v>
      </c>
      <c r="I369" s="521"/>
      <c r="J369" s="521"/>
      <c r="K369" s="521"/>
      <c r="L369" s="521"/>
    </row>
    <row r="370" spans="1:12" s="522" customFormat="1" x14ac:dyDescent="0.2">
      <c r="A370" s="532"/>
      <c r="B370" s="478"/>
      <c r="C370" s="478"/>
      <c r="D370" s="533"/>
      <c r="E370" s="507"/>
      <c r="F370" s="520"/>
      <c r="G370" s="696"/>
      <c r="H370" s="509"/>
      <c r="I370" s="521"/>
      <c r="J370" s="521"/>
      <c r="K370" s="521"/>
      <c r="L370" s="521"/>
    </row>
    <row r="371" spans="1:12" s="522" customFormat="1" ht="30" x14ac:dyDescent="0.2">
      <c r="A371" s="532"/>
      <c r="B371" s="478"/>
      <c r="C371" s="478"/>
      <c r="D371" s="533" t="s">
        <v>2162</v>
      </c>
      <c r="E371" s="507" t="s">
        <v>1329</v>
      </c>
      <c r="F371" s="520">
        <v>1</v>
      </c>
      <c r="G371" s="718" t="s">
        <v>2304</v>
      </c>
      <c r="H371" s="621"/>
      <c r="I371" s="521"/>
      <c r="J371" s="521"/>
      <c r="K371" s="521"/>
      <c r="L371" s="521"/>
    </row>
    <row r="372" spans="1:12" s="522" customFormat="1" x14ac:dyDescent="0.2">
      <c r="A372" s="532"/>
      <c r="B372" s="478"/>
      <c r="C372" s="478"/>
      <c r="D372" s="533"/>
      <c r="E372" s="507"/>
      <c r="F372" s="520"/>
      <c r="G372" s="696"/>
      <c r="H372" s="509"/>
      <c r="I372" s="521"/>
      <c r="J372" s="521"/>
      <c r="K372" s="521"/>
      <c r="L372" s="521"/>
    </row>
    <row r="373" spans="1:12" s="522" customFormat="1" ht="47.25" customHeight="1" x14ac:dyDescent="0.2">
      <c r="A373" s="532"/>
      <c r="B373" s="478"/>
      <c r="C373" s="478"/>
      <c r="D373" s="533" t="s">
        <v>2163</v>
      </c>
      <c r="E373" s="507" t="s">
        <v>1329</v>
      </c>
      <c r="F373" s="520">
        <v>1</v>
      </c>
      <c r="G373" s="696"/>
      <c r="H373" s="509">
        <f t="shared" si="15"/>
        <v>0</v>
      </c>
      <c r="I373" s="521"/>
      <c r="J373" s="521"/>
      <c r="K373" s="521"/>
      <c r="L373" s="521"/>
    </row>
    <row r="374" spans="1:12" s="522" customFormat="1" x14ac:dyDescent="0.2">
      <c r="A374" s="532"/>
      <c r="B374" s="478"/>
      <c r="C374" s="478"/>
      <c r="D374" s="533"/>
      <c r="E374" s="507"/>
      <c r="F374" s="520"/>
      <c r="G374" s="696"/>
      <c r="H374" s="509"/>
      <c r="I374" s="521"/>
      <c r="J374" s="521"/>
      <c r="K374" s="521"/>
      <c r="L374" s="521"/>
    </row>
    <row r="375" spans="1:12" s="522" customFormat="1" ht="31.5" customHeight="1" x14ac:dyDescent="0.2">
      <c r="A375" s="532"/>
      <c r="B375" s="478"/>
      <c r="C375" s="478"/>
      <c r="D375" s="533" t="s">
        <v>2164</v>
      </c>
      <c r="E375" s="507" t="s">
        <v>1329</v>
      </c>
      <c r="F375" s="520">
        <v>1</v>
      </c>
      <c r="G375" s="718" t="s">
        <v>2304</v>
      </c>
      <c r="H375" s="509"/>
      <c r="I375" s="521"/>
      <c r="J375" s="521"/>
      <c r="K375" s="521"/>
      <c r="L375" s="521"/>
    </row>
    <row r="376" spans="1:12" s="522" customFormat="1" x14ac:dyDescent="0.2">
      <c r="A376" s="532"/>
      <c r="B376" s="478"/>
      <c r="C376" s="478"/>
      <c r="D376" s="533"/>
      <c r="E376" s="507"/>
      <c r="F376" s="520"/>
      <c r="G376" s="696"/>
      <c r="H376" s="509"/>
      <c r="I376" s="521"/>
      <c r="J376" s="521"/>
      <c r="K376" s="521"/>
      <c r="L376" s="521"/>
    </row>
    <row r="377" spans="1:12" s="522" customFormat="1" ht="45.75" customHeight="1" x14ac:dyDescent="0.2">
      <c r="A377" s="532"/>
      <c r="B377" s="478"/>
      <c r="C377" s="478"/>
      <c r="D377" s="533" t="s">
        <v>2165</v>
      </c>
      <c r="E377" s="507" t="s">
        <v>1329</v>
      </c>
      <c r="F377" s="520">
        <v>1</v>
      </c>
      <c r="G377" s="718" t="s">
        <v>2304</v>
      </c>
      <c r="H377" s="621"/>
      <c r="I377" s="521"/>
      <c r="J377" s="521"/>
      <c r="K377" s="521"/>
      <c r="L377" s="521"/>
    </row>
    <row r="378" spans="1:12" s="522" customFormat="1" x14ac:dyDescent="0.2">
      <c r="A378" s="532"/>
      <c r="B378" s="478"/>
      <c r="C378" s="478"/>
      <c r="D378" s="533"/>
      <c r="E378" s="507"/>
      <c r="F378" s="520"/>
      <c r="G378" s="696"/>
      <c r="H378" s="509"/>
      <c r="I378" s="521"/>
      <c r="J378" s="521"/>
      <c r="K378" s="521"/>
      <c r="L378" s="521"/>
    </row>
    <row r="379" spans="1:12" s="522" customFormat="1" x14ac:dyDescent="0.2">
      <c r="A379" s="532"/>
      <c r="B379" s="478"/>
      <c r="C379" s="478"/>
      <c r="D379" s="533" t="s">
        <v>2166</v>
      </c>
      <c r="E379" s="507" t="s">
        <v>1329</v>
      </c>
      <c r="F379" s="520">
        <v>1</v>
      </c>
      <c r="G379" s="696"/>
      <c r="H379" s="509">
        <f t="shared" si="15"/>
        <v>0</v>
      </c>
      <c r="I379" s="521"/>
      <c r="J379" s="521"/>
      <c r="K379" s="521"/>
      <c r="L379" s="521"/>
    </row>
    <row r="380" spans="1:12" s="522" customFormat="1" x14ac:dyDescent="0.2">
      <c r="A380" s="532"/>
      <c r="B380" s="478"/>
      <c r="C380" s="478"/>
      <c r="D380" s="533"/>
      <c r="E380" s="507"/>
      <c r="F380" s="520"/>
      <c r="G380" s="696"/>
      <c r="H380" s="509"/>
      <c r="I380" s="521"/>
      <c r="J380" s="521"/>
      <c r="K380" s="521"/>
      <c r="L380" s="521"/>
    </row>
    <row r="381" spans="1:12" s="635" customFormat="1" x14ac:dyDescent="0.2">
      <c r="A381" s="631"/>
      <c r="B381" s="632"/>
      <c r="C381" s="632"/>
      <c r="D381" s="594" t="s">
        <v>2865</v>
      </c>
      <c r="E381" s="595" t="s">
        <v>1329</v>
      </c>
      <c r="F381" s="633">
        <v>1</v>
      </c>
      <c r="G381" s="706"/>
      <c r="H381" s="597">
        <f>SUM(H354:H380)</f>
        <v>0</v>
      </c>
      <c r="I381" s="634"/>
      <c r="J381" s="634"/>
      <c r="K381" s="634"/>
      <c r="L381" s="634"/>
    </row>
    <row r="382" spans="1:12" s="560" customFormat="1" x14ac:dyDescent="0.2">
      <c r="A382" s="497"/>
      <c r="B382" s="561"/>
      <c r="C382" s="561"/>
      <c r="D382" s="574"/>
      <c r="E382" s="494"/>
      <c r="F382" s="576"/>
      <c r="G382" s="696"/>
      <c r="H382" s="578"/>
      <c r="I382" s="565"/>
      <c r="J382" s="565"/>
      <c r="K382" s="565"/>
      <c r="L382" s="565"/>
    </row>
    <row r="383" spans="1:12" s="560" customFormat="1" x14ac:dyDescent="0.2">
      <c r="A383" s="497"/>
      <c r="B383" s="561"/>
      <c r="C383" s="561"/>
      <c r="D383" s="574"/>
      <c r="E383" s="494"/>
      <c r="F383" s="576"/>
      <c r="G383" s="696"/>
      <c r="H383" s="578"/>
      <c r="I383" s="565"/>
      <c r="J383" s="565"/>
      <c r="K383" s="565"/>
      <c r="L383" s="565"/>
    </row>
    <row r="384" spans="1:12" s="588" customFormat="1" ht="18" customHeight="1" x14ac:dyDescent="0.25">
      <c r="A384" s="586"/>
      <c r="B384" s="492"/>
      <c r="C384" s="492"/>
      <c r="D384" s="574" t="s">
        <v>2866</v>
      </c>
      <c r="E384" s="494"/>
      <c r="F384" s="587"/>
      <c r="G384" s="698"/>
      <c r="H384" s="590"/>
      <c r="I384" s="575"/>
      <c r="J384" s="575"/>
      <c r="K384" s="575"/>
      <c r="L384" s="575"/>
    </row>
    <row r="385" spans="1:12" s="522" customFormat="1" x14ac:dyDescent="0.2">
      <c r="A385" s="532"/>
      <c r="B385" s="478"/>
      <c r="C385" s="478"/>
      <c r="D385" s="519"/>
      <c r="E385" s="507"/>
      <c r="F385" s="520"/>
      <c r="G385" s="689"/>
      <c r="H385" s="509"/>
      <c r="I385" s="521"/>
      <c r="J385" s="521"/>
      <c r="K385" s="521"/>
      <c r="L385" s="521"/>
    </row>
    <row r="386" spans="1:12" s="560" customFormat="1" x14ac:dyDescent="0.2">
      <c r="A386" s="497"/>
      <c r="B386" s="561"/>
      <c r="C386" s="561"/>
      <c r="D386" s="574"/>
      <c r="E386" s="494"/>
      <c r="F386" s="576"/>
      <c r="G386" s="696"/>
      <c r="H386" s="577"/>
      <c r="I386" s="565"/>
      <c r="J386" s="565"/>
      <c r="K386" s="565"/>
      <c r="L386" s="565"/>
    </row>
    <row r="387" spans="1:12" s="630" customFormat="1" ht="16.5" x14ac:dyDescent="0.25">
      <c r="A387" s="613" t="s">
        <v>2867</v>
      </c>
      <c r="B387" s="625"/>
      <c r="C387" s="625"/>
      <c r="D387" s="626" t="s">
        <v>2167</v>
      </c>
      <c r="E387" s="627"/>
      <c r="F387" s="628"/>
      <c r="G387" s="705"/>
      <c r="H387" s="629">
        <f>SUM(H351:H386)</f>
        <v>0</v>
      </c>
      <c r="I387" s="629"/>
      <c r="J387" s="629"/>
      <c r="K387" s="629"/>
      <c r="L387" s="629"/>
    </row>
    <row r="388" spans="1:12" s="522" customFormat="1" x14ac:dyDescent="0.2">
      <c r="A388" s="532"/>
      <c r="B388" s="478"/>
      <c r="C388" s="478"/>
      <c r="D388" s="548"/>
      <c r="E388" s="507"/>
      <c r="F388" s="520"/>
      <c r="G388" s="696"/>
      <c r="H388" s="590"/>
      <c r="I388" s="521"/>
      <c r="J388" s="521"/>
      <c r="K388" s="521"/>
      <c r="L388" s="521"/>
    </row>
    <row r="389" spans="1:12" s="522" customFormat="1" ht="33" customHeight="1" x14ac:dyDescent="0.2">
      <c r="A389" s="532"/>
      <c r="B389" s="478"/>
      <c r="C389" s="478"/>
      <c r="D389" s="533" t="s">
        <v>2168</v>
      </c>
      <c r="E389" s="507"/>
      <c r="F389" s="520"/>
      <c r="G389" s="696"/>
      <c r="H389" s="590"/>
      <c r="I389" s="521"/>
      <c r="J389" s="521"/>
      <c r="K389" s="521"/>
      <c r="L389" s="521"/>
    </row>
    <row r="390" spans="1:12" s="522" customFormat="1" x14ac:dyDescent="0.2">
      <c r="A390" s="532"/>
      <c r="B390" s="478"/>
      <c r="C390" s="478"/>
      <c r="D390" s="533"/>
      <c r="E390" s="507"/>
      <c r="F390" s="520"/>
      <c r="G390" s="696"/>
      <c r="H390" s="590"/>
      <c r="I390" s="521"/>
      <c r="J390" s="521"/>
      <c r="K390" s="521"/>
      <c r="L390" s="521"/>
    </row>
    <row r="391" spans="1:12" s="522" customFormat="1" ht="32.25" customHeight="1" x14ac:dyDescent="0.2">
      <c r="A391" s="532"/>
      <c r="B391" s="478"/>
      <c r="C391" s="478"/>
      <c r="D391" s="533" t="s">
        <v>2169</v>
      </c>
      <c r="E391" s="507"/>
      <c r="F391" s="520"/>
      <c r="G391" s="696"/>
      <c r="H391" s="590"/>
      <c r="I391" s="521"/>
      <c r="J391" s="521"/>
      <c r="K391" s="521"/>
      <c r="L391" s="521"/>
    </row>
    <row r="392" spans="1:12" s="522" customFormat="1" ht="17.25" customHeight="1" x14ac:dyDescent="0.2">
      <c r="A392" s="532"/>
      <c r="B392" s="478"/>
      <c r="C392" s="478"/>
      <c r="D392" s="533" t="s">
        <v>2868</v>
      </c>
      <c r="E392" s="507" t="s">
        <v>94</v>
      </c>
      <c r="F392" s="520">
        <v>5</v>
      </c>
      <c r="G392" s="696"/>
      <c r="H392" s="509">
        <f t="shared" ref="H392:H401" si="16">+G392*F392</f>
        <v>0</v>
      </c>
      <c r="I392" s="521"/>
      <c r="J392" s="521"/>
      <c r="K392" s="521"/>
      <c r="L392" s="521"/>
    </row>
    <row r="393" spans="1:12" s="522" customFormat="1" ht="17.25" customHeight="1" x14ac:dyDescent="0.2">
      <c r="A393" s="532"/>
      <c r="B393" s="478"/>
      <c r="C393" s="478"/>
      <c r="D393" s="533" t="s">
        <v>2869</v>
      </c>
      <c r="E393" s="507" t="s">
        <v>94</v>
      </c>
      <c r="F393" s="520">
        <v>1</v>
      </c>
      <c r="G393" s="696"/>
      <c r="H393" s="509">
        <f t="shared" si="16"/>
        <v>0</v>
      </c>
      <c r="I393" s="521"/>
      <c r="J393" s="521"/>
      <c r="K393" s="521"/>
      <c r="L393" s="521"/>
    </row>
    <row r="394" spans="1:12" s="522" customFormat="1" x14ac:dyDescent="0.2">
      <c r="A394" s="532"/>
      <c r="B394" s="478"/>
      <c r="C394" s="478"/>
      <c r="D394" s="533"/>
      <c r="E394" s="507"/>
      <c r="F394" s="520"/>
      <c r="G394" s="696"/>
      <c r="H394" s="509"/>
      <c r="I394" s="521"/>
      <c r="J394" s="521"/>
      <c r="K394" s="521"/>
      <c r="L394" s="521"/>
    </row>
    <row r="395" spans="1:12" s="522" customFormat="1" ht="31.5" customHeight="1" x14ac:dyDescent="0.2">
      <c r="A395" s="532"/>
      <c r="B395" s="478"/>
      <c r="C395" s="478"/>
      <c r="D395" s="533" t="s">
        <v>2158</v>
      </c>
      <c r="E395" s="507"/>
      <c r="F395" s="520"/>
      <c r="G395" s="696"/>
      <c r="H395" s="509"/>
      <c r="I395" s="521"/>
      <c r="J395" s="521"/>
      <c r="K395" s="521"/>
      <c r="L395" s="521"/>
    </row>
    <row r="396" spans="1:12" s="522" customFormat="1" x14ac:dyDescent="0.2">
      <c r="A396" s="532"/>
      <c r="B396" s="478"/>
      <c r="C396" s="478"/>
      <c r="D396" s="533" t="s">
        <v>2170</v>
      </c>
      <c r="E396" s="507" t="s">
        <v>1476</v>
      </c>
      <c r="F396" s="520">
        <v>130</v>
      </c>
      <c r="G396" s="696"/>
      <c r="H396" s="509">
        <f t="shared" si="16"/>
        <v>0</v>
      </c>
      <c r="I396" s="521"/>
      <c r="J396" s="521"/>
      <c r="K396" s="521"/>
      <c r="L396" s="521"/>
    </row>
    <row r="397" spans="1:12" s="522" customFormat="1" x14ac:dyDescent="0.2">
      <c r="A397" s="532"/>
      <c r="B397" s="478"/>
      <c r="C397" s="478"/>
      <c r="D397" s="533" t="s">
        <v>2171</v>
      </c>
      <c r="E397" s="507" t="s">
        <v>1476</v>
      </c>
      <c r="F397" s="520">
        <v>100</v>
      </c>
      <c r="G397" s="696"/>
      <c r="H397" s="509">
        <f t="shared" si="16"/>
        <v>0</v>
      </c>
      <c r="I397" s="521"/>
      <c r="J397" s="521"/>
      <c r="K397" s="521"/>
      <c r="L397" s="521"/>
    </row>
    <row r="398" spans="1:12" s="522" customFormat="1" x14ac:dyDescent="0.2">
      <c r="A398" s="532"/>
      <c r="B398" s="478"/>
      <c r="C398" s="478"/>
      <c r="D398" s="533"/>
      <c r="E398" s="507"/>
      <c r="F398" s="520"/>
      <c r="G398" s="696"/>
      <c r="H398" s="509"/>
      <c r="I398" s="521"/>
      <c r="J398" s="521"/>
      <c r="K398" s="521"/>
      <c r="L398" s="521"/>
    </row>
    <row r="399" spans="1:12" s="522" customFormat="1" ht="30.75" customHeight="1" x14ac:dyDescent="0.2">
      <c r="A399" s="532"/>
      <c r="B399" s="478"/>
      <c r="C399" s="478"/>
      <c r="D399" s="533" t="s">
        <v>2172</v>
      </c>
      <c r="E399" s="507" t="s">
        <v>1329</v>
      </c>
      <c r="F399" s="520">
        <v>1</v>
      </c>
      <c r="G399" s="718" t="s">
        <v>2304</v>
      </c>
      <c r="H399" s="621"/>
      <c r="I399" s="521"/>
      <c r="J399" s="521"/>
      <c r="K399" s="521"/>
      <c r="L399" s="521"/>
    </row>
    <row r="400" spans="1:12" s="522" customFormat="1" x14ac:dyDescent="0.2">
      <c r="A400" s="532"/>
      <c r="B400" s="478"/>
      <c r="C400" s="478"/>
      <c r="D400" s="533"/>
      <c r="E400" s="507"/>
      <c r="F400" s="520"/>
      <c r="G400" s="696"/>
      <c r="H400" s="509"/>
      <c r="I400" s="521"/>
      <c r="J400" s="521"/>
      <c r="K400" s="521"/>
      <c r="L400" s="521"/>
    </row>
    <row r="401" spans="1:12" s="522" customFormat="1" x14ac:dyDescent="0.2">
      <c r="A401" s="532"/>
      <c r="B401" s="478"/>
      <c r="C401" s="478"/>
      <c r="D401" s="533" t="s">
        <v>2166</v>
      </c>
      <c r="E401" s="507" t="s">
        <v>1329</v>
      </c>
      <c r="F401" s="520">
        <v>1</v>
      </c>
      <c r="G401" s="696"/>
      <c r="H401" s="509">
        <f t="shared" si="16"/>
        <v>0</v>
      </c>
      <c r="I401" s="521"/>
      <c r="J401" s="521"/>
      <c r="K401" s="521"/>
      <c r="L401" s="521"/>
    </row>
    <row r="402" spans="1:12" s="522" customFormat="1" x14ac:dyDescent="0.2">
      <c r="A402" s="532"/>
      <c r="B402" s="478"/>
      <c r="C402" s="478"/>
      <c r="D402" s="533"/>
      <c r="E402" s="507"/>
      <c r="F402" s="520"/>
      <c r="G402" s="696"/>
      <c r="H402" s="509"/>
      <c r="I402" s="521"/>
      <c r="J402" s="521"/>
      <c r="K402" s="521"/>
      <c r="L402" s="521"/>
    </row>
    <row r="403" spans="1:12" s="635" customFormat="1" x14ac:dyDescent="0.2">
      <c r="A403" s="631"/>
      <c r="B403" s="632"/>
      <c r="C403" s="632"/>
      <c r="D403" s="594" t="s">
        <v>2870</v>
      </c>
      <c r="E403" s="595" t="s">
        <v>1329</v>
      </c>
      <c r="F403" s="633">
        <v>1</v>
      </c>
      <c r="G403" s="706"/>
      <c r="H403" s="597">
        <f>SUM(H392:H402)</f>
        <v>0</v>
      </c>
      <c r="I403" s="634"/>
      <c r="J403" s="634"/>
      <c r="K403" s="634"/>
      <c r="L403" s="634"/>
    </row>
    <row r="404" spans="1:12" s="560" customFormat="1" x14ac:dyDescent="0.2">
      <c r="A404" s="497"/>
      <c r="B404" s="561"/>
      <c r="C404" s="561"/>
      <c r="D404" s="574"/>
      <c r="E404" s="494"/>
      <c r="F404" s="576"/>
      <c r="G404" s="696"/>
      <c r="H404" s="578"/>
      <c r="I404" s="565"/>
      <c r="J404" s="565"/>
      <c r="K404" s="565"/>
      <c r="L404" s="565"/>
    </row>
    <row r="405" spans="1:12" s="588" customFormat="1" ht="15.75" customHeight="1" x14ac:dyDescent="0.25">
      <c r="A405" s="586"/>
      <c r="B405" s="492"/>
      <c r="C405" s="492"/>
      <c r="D405" s="574" t="s">
        <v>2866</v>
      </c>
      <c r="E405" s="494"/>
      <c r="F405" s="587"/>
      <c r="G405" s="698"/>
      <c r="H405" s="590"/>
      <c r="I405" s="575"/>
      <c r="J405" s="575"/>
      <c r="K405" s="575"/>
      <c r="L405" s="575"/>
    </row>
    <row r="406" spans="1:12" s="522" customFormat="1" x14ac:dyDescent="0.2">
      <c r="A406" s="532"/>
      <c r="B406" s="478"/>
      <c r="C406" s="478"/>
      <c r="D406" s="519"/>
      <c r="E406" s="507"/>
      <c r="F406" s="520"/>
      <c r="G406" s="689"/>
      <c r="H406" s="509"/>
      <c r="I406" s="521"/>
      <c r="J406" s="521"/>
      <c r="K406" s="521"/>
      <c r="L406" s="521"/>
    </row>
    <row r="407" spans="1:12" s="522" customFormat="1" x14ac:dyDescent="0.2">
      <c r="A407" s="532"/>
      <c r="B407" s="478"/>
      <c r="C407" s="478"/>
      <c r="D407" s="519"/>
      <c r="E407" s="507"/>
      <c r="F407" s="520"/>
      <c r="G407" s="689"/>
      <c r="H407" s="509"/>
      <c r="I407" s="521"/>
      <c r="J407" s="521"/>
      <c r="K407" s="521"/>
      <c r="L407" s="521"/>
    </row>
    <row r="408" spans="1:12" s="630" customFormat="1" ht="17.25" customHeight="1" x14ac:dyDescent="0.25">
      <c r="A408" s="613" t="s">
        <v>2871</v>
      </c>
      <c r="B408" s="625"/>
      <c r="C408" s="625"/>
      <c r="D408" s="626" t="s">
        <v>2173</v>
      </c>
      <c r="E408" s="627"/>
      <c r="F408" s="628"/>
      <c r="G408" s="705"/>
      <c r="H408" s="629"/>
      <c r="I408" s="629"/>
      <c r="J408" s="629"/>
      <c r="K408" s="629"/>
      <c r="L408" s="629"/>
    </row>
    <row r="409" spans="1:12" s="522" customFormat="1" x14ac:dyDescent="0.2">
      <c r="A409" s="532"/>
      <c r="B409" s="478"/>
      <c r="C409" s="478"/>
      <c r="D409" s="548"/>
      <c r="E409" s="507"/>
      <c r="F409" s="520"/>
      <c r="G409" s="696"/>
      <c r="H409" s="590"/>
      <c r="I409" s="521"/>
      <c r="J409" s="521"/>
      <c r="K409" s="521"/>
      <c r="L409" s="521"/>
    </row>
    <row r="410" spans="1:12" s="522" customFormat="1" ht="75.75" customHeight="1" x14ac:dyDescent="0.2">
      <c r="A410" s="532"/>
      <c r="B410" s="478"/>
      <c r="C410" s="478"/>
      <c r="D410" s="533" t="s">
        <v>2174</v>
      </c>
      <c r="E410" s="507"/>
      <c r="F410" s="520"/>
      <c r="G410" s="696"/>
      <c r="H410" s="590"/>
      <c r="I410" s="521"/>
      <c r="J410" s="521"/>
      <c r="K410" s="521"/>
      <c r="L410" s="521"/>
    </row>
    <row r="411" spans="1:12" s="522" customFormat="1" ht="31.5" customHeight="1" x14ac:dyDescent="0.2">
      <c r="A411" s="532"/>
      <c r="B411" s="478"/>
      <c r="C411" s="478"/>
      <c r="D411" s="533" t="s">
        <v>2175</v>
      </c>
      <c r="E411" s="507"/>
      <c r="F411" s="520"/>
      <c r="G411" s="696"/>
      <c r="H411" s="590"/>
      <c r="I411" s="521"/>
      <c r="J411" s="521"/>
      <c r="K411" s="521"/>
      <c r="L411" s="521"/>
    </row>
    <row r="412" spans="1:12" s="522" customFormat="1" x14ac:dyDescent="0.2">
      <c r="A412" s="532"/>
      <c r="B412" s="478"/>
      <c r="C412" s="478"/>
      <c r="D412" s="533"/>
      <c r="E412" s="507"/>
      <c r="F412" s="520"/>
      <c r="G412" s="696"/>
      <c r="H412" s="590"/>
      <c r="I412" s="521"/>
      <c r="J412" s="521"/>
      <c r="K412" s="521"/>
      <c r="L412" s="521"/>
    </row>
    <row r="413" spans="1:12" s="522" customFormat="1" ht="31.5" customHeight="1" x14ac:dyDescent="0.2">
      <c r="A413" s="532"/>
      <c r="B413" s="478"/>
      <c r="C413" s="478"/>
      <c r="D413" s="533" t="s">
        <v>2176</v>
      </c>
      <c r="E413" s="507" t="s">
        <v>94</v>
      </c>
      <c r="F413" s="520">
        <v>3</v>
      </c>
      <c r="G413" s="696"/>
      <c r="H413" s="509">
        <f t="shared" ref="H413:H476" si="17">+G413*F413</f>
        <v>0</v>
      </c>
      <c r="I413" s="521"/>
      <c r="J413" s="521"/>
      <c r="K413" s="521"/>
      <c r="L413" s="521"/>
    </row>
    <row r="414" spans="1:12" s="522" customFormat="1" ht="54" customHeight="1" x14ac:dyDescent="0.2">
      <c r="B414" s="535"/>
      <c r="C414" s="478"/>
      <c r="D414" s="309" t="s">
        <v>1467</v>
      </c>
      <c r="E414" s="507"/>
      <c r="F414" s="534"/>
      <c r="G414" s="692"/>
      <c r="H414" s="521"/>
      <c r="I414" s="521"/>
      <c r="J414" s="521"/>
      <c r="K414" s="521"/>
      <c r="L414" s="521"/>
    </row>
    <row r="415" spans="1:12" s="522" customFormat="1" x14ac:dyDescent="0.2">
      <c r="A415" s="532"/>
      <c r="B415" s="478"/>
      <c r="C415" s="478"/>
      <c r="D415" s="533"/>
      <c r="E415" s="507"/>
      <c r="F415" s="520"/>
      <c r="G415" s="696"/>
      <c r="H415" s="509"/>
      <c r="I415" s="521"/>
      <c r="J415" s="521"/>
      <c r="K415" s="521"/>
      <c r="L415" s="521"/>
    </row>
    <row r="416" spans="1:12" s="522" customFormat="1" ht="31.5" customHeight="1" x14ac:dyDescent="0.2">
      <c r="A416" s="532"/>
      <c r="B416" s="478"/>
      <c r="C416" s="478"/>
      <c r="D416" s="533" t="s">
        <v>2177</v>
      </c>
      <c r="E416" s="507" t="s">
        <v>1329</v>
      </c>
      <c r="F416" s="520">
        <v>1</v>
      </c>
      <c r="G416" s="696"/>
      <c r="H416" s="509">
        <f t="shared" si="17"/>
        <v>0</v>
      </c>
      <c r="I416" s="521"/>
      <c r="J416" s="521"/>
      <c r="K416" s="521"/>
      <c r="L416" s="521"/>
    </row>
    <row r="417" spans="1:12" s="522" customFormat="1" x14ac:dyDescent="0.2">
      <c r="A417" s="532"/>
      <c r="B417" s="478"/>
      <c r="C417" s="478"/>
      <c r="D417" s="533"/>
      <c r="E417" s="507"/>
      <c r="F417" s="520"/>
      <c r="G417" s="696"/>
      <c r="H417" s="509"/>
      <c r="I417" s="521"/>
      <c r="J417" s="521"/>
      <c r="K417" s="521"/>
      <c r="L417" s="521"/>
    </row>
    <row r="418" spans="1:12" s="522" customFormat="1" ht="16.5" customHeight="1" x14ac:dyDescent="0.2">
      <c r="A418" s="532"/>
      <c r="B418" s="478"/>
      <c r="C418" s="478"/>
      <c r="D418" s="533" t="s">
        <v>2178</v>
      </c>
      <c r="E418" s="507" t="s">
        <v>1329</v>
      </c>
      <c r="F418" s="520">
        <v>9</v>
      </c>
      <c r="G418" s="696"/>
      <c r="H418" s="509">
        <f t="shared" si="17"/>
        <v>0</v>
      </c>
      <c r="I418" s="521"/>
      <c r="J418" s="521"/>
      <c r="K418" s="521"/>
      <c r="L418" s="521"/>
    </row>
    <row r="419" spans="1:12" s="522" customFormat="1" ht="53.25" customHeight="1" x14ac:dyDescent="0.2">
      <c r="B419" s="535"/>
      <c r="C419" s="478"/>
      <c r="D419" s="309" t="s">
        <v>1467</v>
      </c>
      <c r="E419" s="507"/>
      <c r="F419" s="534"/>
      <c r="G419" s="692"/>
      <c r="H419" s="521"/>
      <c r="I419" s="521"/>
      <c r="J419" s="521"/>
      <c r="K419" s="521"/>
      <c r="L419" s="521"/>
    </row>
    <row r="420" spans="1:12" s="522" customFormat="1" x14ac:dyDescent="0.2">
      <c r="A420" s="532"/>
      <c r="B420" s="478"/>
      <c r="C420" s="478"/>
      <c r="D420" s="533"/>
      <c r="E420" s="507"/>
      <c r="F420" s="520"/>
      <c r="G420" s="696"/>
      <c r="H420" s="509"/>
      <c r="I420" s="521"/>
      <c r="J420" s="521"/>
      <c r="K420" s="521"/>
      <c r="L420" s="521"/>
    </row>
    <row r="421" spans="1:12" s="522" customFormat="1" ht="30" customHeight="1" x14ac:dyDescent="0.2">
      <c r="A421" s="532"/>
      <c r="B421" s="478"/>
      <c r="C421" s="478"/>
      <c r="D421" s="533" t="s">
        <v>2179</v>
      </c>
      <c r="E421" s="507" t="s">
        <v>94</v>
      </c>
      <c r="F421" s="520">
        <v>3</v>
      </c>
      <c r="G421" s="696"/>
      <c r="H421" s="509">
        <f t="shared" si="17"/>
        <v>0</v>
      </c>
      <c r="I421" s="521"/>
      <c r="J421" s="521"/>
      <c r="K421" s="521"/>
      <c r="L421" s="521"/>
    </row>
    <row r="422" spans="1:12" s="522" customFormat="1" x14ac:dyDescent="0.2">
      <c r="A422" s="532"/>
      <c r="B422" s="478"/>
      <c r="C422" s="478"/>
      <c r="D422" s="533"/>
      <c r="E422" s="507"/>
      <c r="F422" s="520"/>
      <c r="G422" s="696"/>
      <c r="H422" s="509"/>
      <c r="I422" s="521"/>
      <c r="J422" s="521"/>
      <c r="K422" s="521"/>
      <c r="L422" s="521"/>
    </row>
    <row r="423" spans="1:12" s="522" customFormat="1" ht="31.5" customHeight="1" x14ac:dyDescent="0.2">
      <c r="A423" s="532"/>
      <c r="B423" s="478"/>
      <c r="C423" s="478"/>
      <c r="D423" s="533" t="s">
        <v>2158</v>
      </c>
      <c r="E423" s="507"/>
      <c r="F423" s="520"/>
      <c r="G423" s="696"/>
      <c r="H423" s="509"/>
      <c r="I423" s="521"/>
      <c r="J423" s="521"/>
      <c r="K423" s="521"/>
      <c r="L423" s="521"/>
    </row>
    <row r="424" spans="1:12" s="522" customFormat="1" x14ac:dyDescent="0.2">
      <c r="A424" s="532"/>
      <c r="B424" s="478"/>
      <c r="C424" s="478"/>
      <c r="D424" s="533" t="s">
        <v>2170</v>
      </c>
      <c r="E424" s="507" t="s">
        <v>1476</v>
      </c>
      <c r="F424" s="520">
        <v>230</v>
      </c>
      <c r="G424" s="696"/>
      <c r="H424" s="509">
        <f t="shared" si="17"/>
        <v>0</v>
      </c>
      <c r="I424" s="521"/>
      <c r="J424" s="521"/>
      <c r="K424" s="521"/>
      <c r="L424" s="521"/>
    </row>
    <row r="425" spans="1:12" s="522" customFormat="1" x14ac:dyDescent="0.2">
      <c r="A425" s="532"/>
      <c r="B425" s="478"/>
      <c r="C425" s="478"/>
      <c r="D425" s="533" t="s">
        <v>2171</v>
      </c>
      <c r="E425" s="507" t="s">
        <v>1476</v>
      </c>
      <c r="F425" s="520">
        <v>200</v>
      </c>
      <c r="G425" s="696"/>
      <c r="H425" s="509">
        <f t="shared" si="17"/>
        <v>0</v>
      </c>
      <c r="I425" s="521"/>
      <c r="J425" s="521"/>
      <c r="K425" s="521"/>
      <c r="L425" s="521"/>
    </row>
    <row r="426" spans="1:12" s="522" customFormat="1" x14ac:dyDescent="0.2">
      <c r="A426" s="532"/>
      <c r="B426" s="478"/>
      <c r="C426" s="478"/>
      <c r="D426" s="533" t="s">
        <v>2180</v>
      </c>
      <c r="E426" s="507" t="s">
        <v>1476</v>
      </c>
      <c r="F426" s="520">
        <v>350</v>
      </c>
      <c r="G426" s="696"/>
      <c r="H426" s="509">
        <f t="shared" si="17"/>
        <v>0</v>
      </c>
      <c r="I426" s="521"/>
      <c r="J426" s="521"/>
      <c r="K426" s="521"/>
      <c r="L426" s="521"/>
    </row>
    <row r="427" spans="1:12" s="522" customFormat="1" x14ac:dyDescent="0.2">
      <c r="A427" s="532"/>
      <c r="B427" s="478"/>
      <c r="C427" s="478"/>
      <c r="D427" s="533"/>
      <c r="E427" s="507"/>
      <c r="F427" s="520"/>
      <c r="G427" s="696"/>
      <c r="H427" s="509"/>
      <c r="I427" s="521"/>
      <c r="J427" s="521"/>
      <c r="K427" s="521"/>
      <c r="L427" s="521"/>
    </row>
    <row r="428" spans="1:12" s="522" customFormat="1" ht="32.25" customHeight="1" x14ac:dyDescent="0.2">
      <c r="A428" s="532"/>
      <c r="B428" s="478"/>
      <c r="C428" s="478"/>
      <c r="D428" s="533" t="s">
        <v>2181</v>
      </c>
      <c r="E428" s="507" t="s">
        <v>1329</v>
      </c>
      <c r="F428" s="520">
        <v>1</v>
      </c>
      <c r="G428" s="696"/>
      <c r="H428" s="509">
        <f t="shared" ref="H428" si="18">+G428*F428</f>
        <v>0</v>
      </c>
      <c r="I428" s="521"/>
      <c r="J428" s="521"/>
      <c r="K428" s="521"/>
      <c r="L428" s="521"/>
    </row>
    <row r="429" spans="1:12" s="522" customFormat="1" x14ac:dyDescent="0.2">
      <c r="A429" s="532"/>
      <c r="B429" s="478"/>
      <c r="C429" s="478"/>
      <c r="D429" s="533"/>
      <c r="E429" s="507"/>
      <c r="F429" s="520"/>
      <c r="G429" s="696"/>
      <c r="H429" s="509"/>
      <c r="I429" s="521"/>
      <c r="J429" s="521"/>
      <c r="K429" s="521"/>
      <c r="L429" s="521"/>
    </row>
    <row r="430" spans="1:12" s="522" customFormat="1" ht="18.75" customHeight="1" x14ac:dyDescent="0.2">
      <c r="A430" s="532"/>
      <c r="B430" s="478"/>
      <c r="C430" s="478"/>
      <c r="D430" s="533" t="s">
        <v>2182</v>
      </c>
      <c r="E430" s="507" t="s">
        <v>1329</v>
      </c>
      <c r="F430" s="520">
        <v>1</v>
      </c>
      <c r="G430" s="696"/>
      <c r="H430" s="509">
        <f t="shared" si="17"/>
        <v>0</v>
      </c>
      <c r="I430" s="521"/>
      <c r="J430" s="521"/>
      <c r="K430" s="521"/>
      <c r="L430" s="521"/>
    </row>
    <row r="431" spans="1:12" s="522" customFormat="1" x14ac:dyDescent="0.2">
      <c r="A431" s="532"/>
      <c r="B431" s="478"/>
      <c r="C431" s="478"/>
      <c r="D431" s="533"/>
      <c r="E431" s="507"/>
      <c r="F431" s="520"/>
      <c r="G431" s="696"/>
      <c r="H431" s="509"/>
      <c r="I431" s="521"/>
      <c r="J431" s="521"/>
      <c r="K431" s="521"/>
      <c r="L431" s="521"/>
    </row>
    <row r="432" spans="1:12" s="522" customFormat="1" ht="46.5" customHeight="1" x14ac:dyDescent="0.2">
      <c r="A432" s="532"/>
      <c r="B432" s="478"/>
      <c r="C432" s="478"/>
      <c r="D432" s="533" t="s">
        <v>2183</v>
      </c>
      <c r="E432" s="507" t="s">
        <v>1329</v>
      </c>
      <c r="F432" s="520">
        <v>1</v>
      </c>
      <c r="G432" s="696"/>
      <c r="H432" s="509">
        <f t="shared" si="17"/>
        <v>0</v>
      </c>
      <c r="I432" s="521"/>
      <c r="J432" s="521"/>
      <c r="K432" s="521"/>
      <c r="L432" s="521"/>
    </row>
    <row r="433" spans="1:12" s="522" customFormat="1" x14ac:dyDescent="0.2">
      <c r="A433" s="532"/>
      <c r="B433" s="478"/>
      <c r="C433" s="478"/>
      <c r="D433" s="533"/>
      <c r="E433" s="507"/>
      <c r="F433" s="520"/>
      <c r="G433" s="696"/>
      <c r="H433" s="509"/>
      <c r="I433" s="521"/>
      <c r="J433" s="521"/>
      <c r="K433" s="521"/>
      <c r="L433" s="521"/>
    </row>
    <row r="434" spans="1:12" s="522" customFormat="1" ht="29.25" customHeight="1" x14ac:dyDescent="0.2">
      <c r="A434" s="532"/>
      <c r="B434" s="478"/>
      <c r="C434" s="478"/>
      <c r="D434" s="533" t="s">
        <v>2184</v>
      </c>
      <c r="E434" s="507" t="s">
        <v>1329</v>
      </c>
      <c r="F434" s="520">
        <v>1</v>
      </c>
      <c r="G434" s="696"/>
      <c r="H434" s="509">
        <f t="shared" si="17"/>
        <v>0</v>
      </c>
      <c r="I434" s="521"/>
      <c r="J434" s="521"/>
      <c r="K434" s="521"/>
      <c r="L434" s="521"/>
    </row>
    <row r="435" spans="1:12" s="522" customFormat="1" x14ac:dyDescent="0.2">
      <c r="A435" s="532"/>
      <c r="B435" s="478"/>
      <c r="C435" s="478"/>
      <c r="D435" s="533"/>
      <c r="E435" s="507"/>
      <c r="F435" s="520"/>
      <c r="G435" s="696"/>
      <c r="H435" s="509"/>
      <c r="I435" s="521"/>
      <c r="J435" s="521"/>
      <c r="K435" s="521"/>
      <c r="L435" s="521"/>
    </row>
    <row r="436" spans="1:12" s="522" customFormat="1" ht="45.75" customHeight="1" x14ac:dyDescent="0.2">
      <c r="A436" s="532"/>
      <c r="B436" s="478"/>
      <c r="C436" s="478"/>
      <c r="D436" s="533" t="s">
        <v>2185</v>
      </c>
      <c r="E436" s="507" t="s">
        <v>1329</v>
      </c>
      <c r="F436" s="520">
        <v>1</v>
      </c>
      <c r="G436" s="696"/>
      <c r="H436" s="509">
        <f t="shared" si="17"/>
        <v>0</v>
      </c>
      <c r="I436" s="521"/>
      <c r="J436" s="521"/>
      <c r="K436" s="521"/>
      <c r="L436" s="521"/>
    </row>
    <row r="437" spans="1:12" s="522" customFormat="1" x14ac:dyDescent="0.2">
      <c r="A437" s="532"/>
      <c r="B437" s="478"/>
      <c r="C437" s="478"/>
      <c r="D437" s="533"/>
      <c r="E437" s="507"/>
      <c r="F437" s="520"/>
      <c r="G437" s="696"/>
      <c r="H437" s="509"/>
      <c r="I437" s="521"/>
      <c r="J437" s="521"/>
      <c r="K437" s="521"/>
      <c r="L437" s="521"/>
    </row>
    <row r="438" spans="1:12" s="522" customFormat="1" ht="30.75" customHeight="1" x14ac:dyDescent="0.2">
      <c r="A438" s="532"/>
      <c r="B438" s="478"/>
      <c r="C438" s="478"/>
      <c r="D438" s="533" t="s">
        <v>2186</v>
      </c>
      <c r="E438" s="507" t="s">
        <v>94</v>
      </c>
      <c r="F438" s="520">
        <v>1</v>
      </c>
      <c r="G438" s="696"/>
      <c r="H438" s="509">
        <f t="shared" si="17"/>
        <v>0</v>
      </c>
      <c r="I438" s="521"/>
      <c r="J438" s="521"/>
      <c r="K438" s="521"/>
      <c r="L438" s="521"/>
    </row>
    <row r="439" spans="1:12" s="522" customFormat="1" x14ac:dyDescent="0.2">
      <c r="A439" s="532"/>
      <c r="B439" s="478"/>
      <c r="C439" s="478"/>
      <c r="D439" s="533"/>
      <c r="E439" s="507"/>
      <c r="F439" s="520"/>
      <c r="G439" s="696"/>
      <c r="H439" s="509"/>
      <c r="I439" s="521"/>
      <c r="J439" s="521"/>
      <c r="K439" s="521"/>
      <c r="L439" s="521"/>
    </row>
    <row r="440" spans="1:12" s="522" customFormat="1" ht="33.75" customHeight="1" x14ac:dyDescent="0.2">
      <c r="A440" s="532"/>
      <c r="B440" s="478"/>
      <c r="C440" s="478"/>
      <c r="D440" s="533" t="s">
        <v>2187</v>
      </c>
      <c r="E440" s="507" t="s">
        <v>1329</v>
      </c>
      <c r="F440" s="520">
        <v>1</v>
      </c>
      <c r="G440" s="696"/>
      <c r="H440" s="509">
        <f t="shared" si="17"/>
        <v>0</v>
      </c>
      <c r="I440" s="521"/>
      <c r="J440" s="521"/>
      <c r="K440" s="521"/>
      <c r="L440" s="521"/>
    </row>
    <row r="441" spans="1:12" s="522" customFormat="1" x14ac:dyDescent="0.2">
      <c r="A441" s="532"/>
      <c r="B441" s="478"/>
      <c r="C441" s="478"/>
      <c r="D441" s="533"/>
      <c r="E441" s="507"/>
      <c r="F441" s="520"/>
      <c r="G441" s="696"/>
      <c r="H441" s="509"/>
      <c r="I441" s="521"/>
      <c r="J441" s="521"/>
      <c r="K441" s="521"/>
      <c r="L441" s="521"/>
    </row>
    <row r="442" spans="1:12" s="522" customFormat="1" ht="45" customHeight="1" x14ac:dyDescent="0.2">
      <c r="A442" s="532"/>
      <c r="B442" s="478"/>
      <c r="C442" s="478"/>
      <c r="D442" s="533" t="s">
        <v>2188</v>
      </c>
      <c r="E442" s="507" t="s">
        <v>1329</v>
      </c>
      <c r="F442" s="520">
        <v>1</v>
      </c>
      <c r="G442" s="696"/>
      <c r="H442" s="509">
        <f t="shared" si="17"/>
        <v>0</v>
      </c>
      <c r="I442" s="521"/>
      <c r="J442" s="521"/>
      <c r="K442" s="521"/>
      <c r="L442" s="521"/>
    </row>
    <row r="443" spans="1:12" s="522" customFormat="1" x14ac:dyDescent="0.2">
      <c r="A443" s="532"/>
      <c r="B443" s="478"/>
      <c r="C443" s="478"/>
      <c r="D443" s="533"/>
      <c r="E443" s="507"/>
      <c r="F443" s="520"/>
      <c r="G443" s="696"/>
      <c r="H443" s="509"/>
      <c r="I443" s="521"/>
      <c r="J443" s="521"/>
      <c r="K443" s="521"/>
      <c r="L443" s="521"/>
    </row>
    <row r="444" spans="1:12" s="522" customFormat="1" x14ac:dyDescent="0.2">
      <c r="A444" s="532"/>
      <c r="B444" s="478"/>
      <c r="C444" s="478"/>
      <c r="D444" s="533" t="s">
        <v>2166</v>
      </c>
      <c r="E444" s="507" t="s">
        <v>1329</v>
      </c>
      <c r="F444" s="520">
        <v>1</v>
      </c>
      <c r="G444" s="696"/>
      <c r="H444" s="509">
        <f t="shared" si="17"/>
        <v>0</v>
      </c>
      <c r="I444" s="521"/>
      <c r="J444" s="521"/>
      <c r="K444" s="521"/>
      <c r="L444" s="521"/>
    </row>
    <row r="445" spans="1:12" s="522" customFormat="1" x14ac:dyDescent="0.2">
      <c r="A445" s="532"/>
      <c r="B445" s="478"/>
      <c r="C445" s="478"/>
      <c r="D445" s="533"/>
      <c r="E445" s="507"/>
      <c r="F445" s="520"/>
      <c r="G445" s="696"/>
      <c r="H445" s="591"/>
      <c r="I445" s="521"/>
      <c r="J445" s="521"/>
      <c r="K445" s="521"/>
      <c r="L445" s="521"/>
    </row>
    <row r="446" spans="1:12" s="635" customFormat="1" x14ac:dyDescent="0.2">
      <c r="A446" s="631"/>
      <c r="B446" s="632"/>
      <c r="C446" s="632"/>
      <c r="D446" s="594" t="s">
        <v>2872</v>
      </c>
      <c r="E446" s="595" t="s">
        <v>1329</v>
      </c>
      <c r="F446" s="633">
        <v>1</v>
      </c>
      <c r="G446" s="706"/>
      <c r="H446" s="509">
        <f>SUM(H413*H444)</f>
        <v>0</v>
      </c>
      <c r="I446" s="634"/>
      <c r="J446" s="634"/>
      <c r="K446" s="634"/>
      <c r="L446" s="634"/>
    </row>
    <row r="447" spans="1:12" s="560" customFormat="1" x14ac:dyDescent="0.2">
      <c r="A447" s="497"/>
      <c r="B447" s="561"/>
      <c r="C447" s="561"/>
      <c r="D447" s="574"/>
      <c r="E447" s="494"/>
      <c r="F447" s="576"/>
      <c r="G447" s="696"/>
      <c r="H447" s="509"/>
      <c r="I447" s="565"/>
      <c r="J447" s="565"/>
      <c r="K447" s="565"/>
      <c r="L447" s="565"/>
    </row>
    <row r="448" spans="1:12" s="588" customFormat="1" ht="30" x14ac:dyDescent="0.25">
      <c r="A448" s="586"/>
      <c r="B448" s="492"/>
      <c r="C448" s="492"/>
      <c r="D448" s="574" t="s">
        <v>2866</v>
      </c>
      <c r="E448" s="494"/>
      <c r="F448" s="587"/>
      <c r="G448" s="698"/>
      <c r="H448" s="509"/>
      <c r="I448" s="575"/>
      <c r="J448" s="575"/>
      <c r="K448" s="575"/>
      <c r="L448" s="575"/>
    </row>
    <row r="449" spans="1:12" s="522" customFormat="1" x14ac:dyDescent="0.2">
      <c r="A449" s="532"/>
      <c r="B449" s="478"/>
      <c r="C449" s="478"/>
      <c r="D449" s="519"/>
      <c r="E449" s="507"/>
      <c r="F449" s="520"/>
      <c r="G449" s="689"/>
      <c r="H449" s="509"/>
      <c r="I449" s="521"/>
      <c r="J449" s="521"/>
      <c r="K449" s="521"/>
      <c r="L449" s="521"/>
    </row>
    <row r="450" spans="1:12" s="522" customFormat="1" x14ac:dyDescent="0.2">
      <c r="A450" s="532"/>
      <c r="B450" s="478"/>
      <c r="C450" s="478"/>
      <c r="D450" s="519"/>
      <c r="E450" s="507"/>
      <c r="F450" s="520"/>
      <c r="G450" s="689"/>
      <c r="H450" s="509"/>
      <c r="I450" s="521"/>
      <c r="J450" s="521"/>
      <c r="K450" s="521"/>
      <c r="L450" s="521"/>
    </row>
    <row r="451" spans="1:12" s="630" customFormat="1" ht="33" x14ac:dyDescent="0.25">
      <c r="A451" s="613" t="s">
        <v>2873</v>
      </c>
      <c r="B451" s="625"/>
      <c r="C451" s="625"/>
      <c r="D451" s="626" t="s">
        <v>2189</v>
      </c>
      <c r="E451" s="627"/>
      <c r="F451" s="628"/>
      <c r="G451" s="705"/>
      <c r="H451" s="509"/>
      <c r="I451" s="629"/>
      <c r="J451" s="629"/>
      <c r="K451" s="629"/>
      <c r="L451" s="629"/>
    </row>
    <row r="452" spans="1:12" s="522" customFormat="1" x14ac:dyDescent="0.2">
      <c r="A452" s="532"/>
      <c r="B452" s="478"/>
      <c r="C452" s="478"/>
      <c r="D452" s="533"/>
      <c r="E452" s="507"/>
      <c r="F452" s="534"/>
      <c r="G452" s="326"/>
      <c r="H452" s="509"/>
      <c r="I452" s="521"/>
      <c r="J452" s="521"/>
      <c r="K452" s="521"/>
      <c r="L452" s="521"/>
    </row>
    <row r="453" spans="1:12" s="522" customFormat="1" ht="120" x14ac:dyDescent="0.2">
      <c r="A453" s="532"/>
      <c r="B453" s="478"/>
      <c r="C453" s="478"/>
      <c r="D453" s="536" t="s">
        <v>2874</v>
      </c>
      <c r="E453" s="507"/>
      <c r="F453" s="534"/>
      <c r="G453" s="326"/>
      <c r="H453" s="509"/>
      <c r="I453" s="521"/>
      <c r="J453" s="521"/>
      <c r="K453" s="521"/>
      <c r="L453" s="521"/>
    </row>
    <row r="454" spans="1:12" s="522" customFormat="1" ht="45" x14ac:dyDescent="0.2">
      <c r="A454" s="532"/>
      <c r="B454" s="478"/>
      <c r="C454" s="478"/>
      <c r="D454" s="519" t="s">
        <v>2190</v>
      </c>
      <c r="E454" s="507"/>
      <c r="F454" s="534"/>
      <c r="G454" s="326"/>
      <c r="H454" s="509"/>
      <c r="I454" s="521"/>
      <c r="J454" s="521"/>
      <c r="K454" s="521"/>
      <c r="L454" s="521"/>
    </row>
    <row r="455" spans="1:12" s="522" customFormat="1" ht="30" x14ac:dyDescent="0.2">
      <c r="A455" s="532"/>
      <c r="B455" s="478"/>
      <c r="C455" s="478"/>
      <c r="D455" s="519" t="s">
        <v>2191</v>
      </c>
      <c r="E455" s="507"/>
      <c r="F455" s="534"/>
      <c r="G455" s="326"/>
      <c r="H455" s="509"/>
      <c r="I455" s="521"/>
      <c r="J455" s="521"/>
      <c r="K455" s="521"/>
      <c r="L455" s="521"/>
    </row>
    <row r="456" spans="1:12" s="522" customFormat="1" x14ac:dyDescent="0.2">
      <c r="A456" s="532"/>
      <c r="B456" s="478"/>
      <c r="C456" s="478"/>
      <c r="D456" s="519"/>
      <c r="E456" s="507"/>
      <c r="F456" s="534"/>
      <c r="G456" s="326"/>
      <c r="H456" s="509"/>
      <c r="I456" s="521"/>
      <c r="J456" s="521"/>
      <c r="K456" s="521"/>
      <c r="L456" s="521"/>
    </row>
    <row r="457" spans="1:12" s="522" customFormat="1" ht="60" x14ac:dyDescent="0.2">
      <c r="A457" s="532"/>
      <c r="B457" s="478"/>
      <c r="C457" s="478"/>
      <c r="D457" s="533" t="s">
        <v>2192</v>
      </c>
      <c r="E457" s="507" t="s">
        <v>94</v>
      </c>
      <c r="F457" s="534">
        <v>1</v>
      </c>
      <c r="G457" s="326"/>
      <c r="H457" s="509">
        <f t="shared" si="17"/>
        <v>0</v>
      </c>
      <c r="I457" s="521"/>
      <c r="J457" s="521"/>
      <c r="K457" s="521"/>
      <c r="L457" s="521"/>
    </row>
    <row r="458" spans="1:12" s="522" customFormat="1" x14ac:dyDescent="0.2">
      <c r="A458" s="532"/>
      <c r="B458" s="478"/>
      <c r="C458" s="478"/>
      <c r="D458" s="519"/>
      <c r="E458" s="507"/>
      <c r="F458" s="534"/>
      <c r="G458" s="326"/>
      <c r="H458" s="509"/>
      <c r="I458" s="521"/>
      <c r="J458" s="521"/>
      <c r="K458" s="521"/>
      <c r="L458" s="521"/>
    </row>
    <row r="459" spans="1:12" s="522" customFormat="1" ht="60" x14ac:dyDescent="0.2">
      <c r="A459" s="532"/>
      <c r="B459" s="478"/>
      <c r="C459" s="478"/>
      <c r="D459" s="533" t="s">
        <v>2193</v>
      </c>
      <c r="E459" s="507" t="s">
        <v>94</v>
      </c>
      <c r="F459" s="534">
        <v>3</v>
      </c>
      <c r="G459" s="326"/>
      <c r="H459" s="509">
        <f t="shared" si="17"/>
        <v>0</v>
      </c>
      <c r="I459" s="521"/>
      <c r="J459" s="521"/>
      <c r="K459" s="521"/>
      <c r="L459" s="521"/>
    </row>
    <row r="460" spans="1:12" s="522" customFormat="1" x14ac:dyDescent="0.2">
      <c r="A460" s="532"/>
      <c r="B460" s="478"/>
      <c r="C460" s="478"/>
      <c r="D460" s="519"/>
      <c r="E460" s="507"/>
      <c r="F460" s="534"/>
      <c r="G460" s="326"/>
      <c r="H460" s="509"/>
      <c r="I460" s="521"/>
      <c r="J460" s="521"/>
      <c r="K460" s="521"/>
      <c r="L460" s="521"/>
    </row>
    <row r="461" spans="1:12" s="522" customFormat="1" ht="135" x14ac:dyDescent="0.2">
      <c r="A461" s="532"/>
      <c r="B461" s="478"/>
      <c r="C461" s="478"/>
      <c r="D461" s="533" t="s">
        <v>2194</v>
      </c>
      <c r="E461" s="507" t="s">
        <v>94</v>
      </c>
      <c r="F461" s="534">
        <v>3</v>
      </c>
      <c r="G461" s="326"/>
      <c r="H461" s="509">
        <f t="shared" si="17"/>
        <v>0</v>
      </c>
      <c r="I461" s="521"/>
      <c r="J461" s="521"/>
      <c r="K461" s="521"/>
      <c r="L461" s="521"/>
    </row>
    <row r="462" spans="1:12" s="522" customFormat="1" x14ac:dyDescent="0.2">
      <c r="A462" s="532"/>
      <c r="B462" s="478"/>
      <c r="C462" s="478"/>
      <c r="D462" s="519"/>
      <c r="E462" s="507"/>
      <c r="F462" s="534"/>
      <c r="G462" s="326"/>
      <c r="H462" s="509"/>
      <c r="I462" s="521"/>
      <c r="J462" s="521"/>
      <c r="K462" s="521"/>
      <c r="L462" s="521"/>
    </row>
    <row r="463" spans="1:12" s="522" customFormat="1" ht="45" x14ac:dyDescent="0.2">
      <c r="A463" s="532"/>
      <c r="B463" s="478"/>
      <c r="C463" s="478"/>
      <c r="D463" s="533" t="s">
        <v>2195</v>
      </c>
      <c r="E463" s="507" t="s">
        <v>94</v>
      </c>
      <c r="F463" s="534">
        <v>3</v>
      </c>
      <c r="G463" s="326"/>
      <c r="H463" s="509">
        <f t="shared" si="17"/>
        <v>0</v>
      </c>
      <c r="I463" s="521"/>
      <c r="J463" s="521"/>
      <c r="K463" s="521"/>
      <c r="L463" s="521"/>
    </row>
    <row r="464" spans="1:12" s="522" customFormat="1" x14ac:dyDescent="0.2">
      <c r="A464" s="532"/>
      <c r="B464" s="478"/>
      <c r="C464" s="478"/>
      <c r="D464" s="519"/>
      <c r="E464" s="507"/>
      <c r="F464" s="534"/>
      <c r="G464" s="326"/>
      <c r="H464" s="509"/>
      <c r="I464" s="521"/>
      <c r="J464" s="521"/>
      <c r="K464" s="521"/>
      <c r="L464" s="521"/>
    </row>
    <row r="465" spans="1:12" s="522" customFormat="1" ht="45" x14ac:dyDescent="0.2">
      <c r="A465" s="532"/>
      <c r="B465" s="478"/>
      <c r="C465" s="478"/>
      <c r="D465" s="533" t="s">
        <v>2196</v>
      </c>
      <c r="E465" s="507" t="s">
        <v>94</v>
      </c>
      <c r="F465" s="534">
        <v>1</v>
      </c>
      <c r="G465" s="326"/>
      <c r="H465" s="509">
        <f t="shared" si="17"/>
        <v>0</v>
      </c>
      <c r="I465" s="521"/>
      <c r="J465" s="521"/>
      <c r="K465" s="521"/>
      <c r="L465" s="521"/>
    </row>
    <row r="466" spans="1:12" s="522" customFormat="1" x14ac:dyDescent="0.2">
      <c r="A466" s="532"/>
      <c r="B466" s="478"/>
      <c r="C466" s="478"/>
      <c r="D466" s="519"/>
      <c r="E466" s="507"/>
      <c r="F466" s="534"/>
      <c r="G466" s="326"/>
      <c r="H466" s="509"/>
      <c r="I466" s="521"/>
      <c r="J466" s="521"/>
      <c r="K466" s="521"/>
      <c r="L466" s="521"/>
    </row>
    <row r="467" spans="1:12" s="522" customFormat="1" ht="30" x14ac:dyDescent="0.2">
      <c r="A467" s="532"/>
      <c r="B467" s="478"/>
      <c r="C467" s="478"/>
      <c r="D467" s="533" t="s">
        <v>2197</v>
      </c>
      <c r="E467" s="507" t="s">
        <v>94</v>
      </c>
      <c r="F467" s="534">
        <v>1</v>
      </c>
      <c r="G467" s="326"/>
      <c r="H467" s="509">
        <f t="shared" si="17"/>
        <v>0</v>
      </c>
      <c r="I467" s="521"/>
      <c r="J467" s="521"/>
      <c r="K467" s="521"/>
      <c r="L467" s="521"/>
    </row>
    <row r="468" spans="1:12" s="529" customFormat="1" ht="16.5" x14ac:dyDescent="0.25">
      <c r="A468" s="636"/>
      <c r="B468" s="524"/>
      <c r="C468" s="524"/>
      <c r="D468" s="525"/>
      <c r="E468" s="526"/>
      <c r="F468" s="637"/>
      <c r="G468" s="690"/>
      <c r="H468" s="509"/>
    </row>
    <row r="469" spans="1:12" s="522" customFormat="1" x14ac:dyDescent="0.2">
      <c r="A469" s="532"/>
      <c r="B469" s="478"/>
      <c r="C469" s="478"/>
      <c r="D469" s="533" t="s">
        <v>2198</v>
      </c>
      <c r="E469" s="507"/>
      <c r="F469" s="534"/>
      <c r="G469" s="326"/>
      <c r="H469" s="509"/>
      <c r="I469" s="521"/>
      <c r="J469" s="521"/>
      <c r="K469" s="521"/>
      <c r="L469" s="521"/>
    </row>
    <row r="470" spans="1:12" s="560" customFormat="1" x14ac:dyDescent="0.2">
      <c r="B470" s="561"/>
      <c r="C470" s="561"/>
      <c r="D470" s="566" t="s">
        <v>2199</v>
      </c>
      <c r="E470" s="567" t="s">
        <v>2200</v>
      </c>
      <c r="F470" s="564">
        <v>100</v>
      </c>
      <c r="G470" s="326"/>
      <c r="H470" s="509">
        <f t="shared" si="17"/>
        <v>0</v>
      </c>
      <c r="I470" s="565"/>
      <c r="J470" s="565"/>
      <c r="K470" s="565"/>
      <c r="L470" s="565"/>
    </row>
    <row r="471" spans="1:12" s="560" customFormat="1" x14ac:dyDescent="0.2">
      <c r="B471" s="561"/>
      <c r="C471" s="561"/>
      <c r="D471" s="566" t="s">
        <v>2201</v>
      </c>
      <c r="E471" s="567" t="s">
        <v>2200</v>
      </c>
      <c r="F471" s="564">
        <v>100</v>
      </c>
      <c r="G471" s="326"/>
      <c r="H471" s="509">
        <f t="shared" si="17"/>
        <v>0</v>
      </c>
      <c r="I471" s="565"/>
      <c r="J471" s="565"/>
      <c r="K471" s="565"/>
      <c r="L471" s="565"/>
    </row>
    <row r="472" spans="1:12" s="560" customFormat="1" x14ac:dyDescent="0.2">
      <c r="B472" s="561"/>
      <c r="C472" s="561"/>
      <c r="D472" s="566" t="s">
        <v>2202</v>
      </c>
      <c r="E472" s="567" t="s">
        <v>2200</v>
      </c>
      <c r="F472" s="564">
        <v>110</v>
      </c>
      <c r="G472" s="326"/>
      <c r="H472" s="509">
        <f t="shared" si="17"/>
        <v>0</v>
      </c>
      <c r="I472" s="565"/>
      <c r="J472" s="565"/>
      <c r="K472" s="565"/>
      <c r="L472" s="565"/>
    </row>
    <row r="473" spans="1:12" s="522" customFormat="1" x14ac:dyDescent="0.2">
      <c r="A473" s="532"/>
      <c r="B473" s="478"/>
      <c r="C473" s="478"/>
      <c r="D473" s="533"/>
      <c r="E473" s="507"/>
      <c r="F473" s="520"/>
      <c r="G473" s="696"/>
      <c r="H473" s="509"/>
      <c r="I473" s="521"/>
      <c r="J473" s="521"/>
      <c r="K473" s="521"/>
      <c r="L473" s="521"/>
    </row>
    <row r="474" spans="1:12" s="522" customFormat="1" ht="30.75" customHeight="1" x14ac:dyDescent="0.2">
      <c r="A474" s="532"/>
      <c r="B474" s="478"/>
      <c r="C474" s="478"/>
      <c r="D474" s="533" t="s">
        <v>2181</v>
      </c>
      <c r="E474" s="507" t="s">
        <v>1329</v>
      </c>
      <c r="F474" s="520">
        <v>1</v>
      </c>
      <c r="G474" s="696"/>
      <c r="H474" s="509">
        <f t="shared" si="17"/>
        <v>0</v>
      </c>
      <c r="I474" s="521"/>
      <c r="J474" s="521"/>
      <c r="K474" s="521"/>
      <c r="L474" s="521"/>
    </row>
    <row r="475" spans="1:12" s="522" customFormat="1" x14ac:dyDescent="0.2">
      <c r="A475" s="532"/>
      <c r="B475" s="478"/>
      <c r="C475" s="478"/>
      <c r="D475" s="533"/>
      <c r="E475" s="507"/>
      <c r="F475" s="520"/>
      <c r="G475" s="696"/>
      <c r="H475" s="509"/>
      <c r="I475" s="521"/>
      <c r="J475" s="521"/>
      <c r="K475" s="521"/>
      <c r="L475" s="521"/>
    </row>
    <row r="476" spans="1:12" s="522" customFormat="1" ht="16.5" customHeight="1" x14ac:dyDescent="0.2">
      <c r="A476" s="532"/>
      <c r="B476" s="478"/>
      <c r="C476" s="478"/>
      <c r="D476" s="533" t="s">
        <v>2182</v>
      </c>
      <c r="E476" s="507" t="s">
        <v>1329</v>
      </c>
      <c r="F476" s="520">
        <v>1</v>
      </c>
      <c r="G476" s="696"/>
      <c r="H476" s="509">
        <f t="shared" si="17"/>
        <v>0</v>
      </c>
      <c r="I476" s="521"/>
      <c r="J476" s="521"/>
      <c r="K476" s="521"/>
      <c r="L476" s="521"/>
    </row>
    <row r="477" spans="1:12" s="522" customFormat="1" x14ac:dyDescent="0.2">
      <c r="A477" s="532"/>
      <c r="B477" s="478"/>
      <c r="C477" s="478"/>
      <c r="D477" s="533"/>
      <c r="E477" s="507"/>
      <c r="F477" s="520"/>
      <c r="G477" s="696"/>
      <c r="H477" s="509"/>
      <c r="I477" s="521"/>
      <c r="J477" s="521"/>
      <c r="K477" s="521"/>
      <c r="L477" s="521"/>
    </row>
    <row r="478" spans="1:12" s="522" customFormat="1" ht="45" x14ac:dyDescent="0.2">
      <c r="A478" s="532"/>
      <c r="B478" s="478"/>
      <c r="C478" s="478"/>
      <c r="D478" s="533" t="s">
        <v>2184</v>
      </c>
      <c r="E478" s="507" t="s">
        <v>1329</v>
      </c>
      <c r="F478" s="520">
        <v>1</v>
      </c>
      <c r="G478" s="696"/>
      <c r="H478" s="509">
        <f t="shared" ref="H478:H484" si="19">+G478*F478</f>
        <v>0</v>
      </c>
      <c r="I478" s="521"/>
      <c r="J478" s="521"/>
      <c r="K478" s="521"/>
      <c r="L478" s="521"/>
    </row>
    <row r="479" spans="1:12" s="522" customFormat="1" x14ac:dyDescent="0.2">
      <c r="A479" s="532"/>
      <c r="B479" s="478"/>
      <c r="C479" s="478"/>
      <c r="D479" s="533"/>
      <c r="E479" s="507"/>
      <c r="F479" s="520"/>
      <c r="G479" s="696"/>
      <c r="H479" s="509"/>
      <c r="I479" s="521"/>
      <c r="J479" s="521"/>
      <c r="K479" s="521"/>
      <c r="L479" s="521"/>
    </row>
    <row r="480" spans="1:12" s="522" customFormat="1" ht="45" customHeight="1" x14ac:dyDescent="0.2">
      <c r="A480" s="532"/>
      <c r="B480" s="478"/>
      <c r="C480" s="478"/>
      <c r="D480" s="533" t="s">
        <v>2203</v>
      </c>
      <c r="E480" s="507" t="s">
        <v>1329</v>
      </c>
      <c r="F480" s="520">
        <v>1</v>
      </c>
      <c r="G480" s="696"/>
      <c r="H480" s="509">
        <f t="shared" si="19"/>
        <v>0</v>
      </c>
      <c r="I480" s="521"/>
      <c r="J480" s="521"/>
      <c r="K480" s="521"/>
      <c r="L480" s="521"/>
    </row>
    <row r="481" spans="1:12" s="522" customFormat="1" x14ac:dyDescent="0.2">
      <c r="A481" s="532"/>
      <c r="B481" s="478"/>
      <c r="C481" s="478"/>
      <c r="D481" s="533"/>
      <c r="E481" s="507"/>
      <c r="F481" s="534"/>
      <c r="G481" s="326"/>
      <c r="H481" s="509"/>
      <c r="I481" s="521"/>
      <c r="J481" s="521"/>
      <c r="K481" s="521"/>
      <c r="L481" s="521"/>
    </row>
    <row r="482" spans="1:12" s="522" customFormat="1" ht="75" x14ac:dyDescent="0.2">
      <c r="A482" s="532"/>
      <c r="B482" s="478"/>
      <c r="C482" s="478"/>
      <c r="D482" s="533" t="s">
        <v>2204</v>
      </c>
      <c r="E482" s="507" t="s">
        <v>1329</v>
      </c>
      <c r="F482" s="534">
        <v>1</v>
      </c>
      <c r="G482" s="326"/>
      <c r="H482" s="509">
        <f t="shared" si="19"/>
        <v>0</v>
      </c>
      <c r="I482" s="521"/>
      <c r="J482" s="521"/>
      <c r="K482" s="521"/>
      <c r="L482" s="521"/>
    </row>
    <row r="483" spans="1:12" s="522" customFormat="1" x14ac:dyDescent="0.2">
      <c r="A483" s="532"/>
      <c r="B483" s="478"/>
      <c r="C483" s="478"/>
      <c r="D483" s="533"/>
      <c r="E483" s="507"/>
      <c r="F483" s="520"/>
      <c r="G483" s="696"/>
      <c r="H483" s="509"/>
      <c r="I483" s="521"/>
      <c r="J483" s="521"/>
      <c r="K483" s="521"/>
      <c r="L483" s="521"/>
    </row>
    <row r="484" spans="1:12" s="522" customFormat="1" x14ac:dyDescent="0.2">
      <c r="A484" s="532"/>
      <c r="B484" s="478"/>
      <c r="C484" s="478"/>
      <c r="D484" s="533" t="s">
        <v>2166</v>
      </c>
      <c r="E484" s="507" t="s">
        <v>1329</v>
      </c>
      <c r="F484" s="520">
        <v>1</v>
      </c>
      <c r="G484" s="696"/>
      <c r="H484" s="509">
        <f t="shared" si="19"/>
        <v>0</v>
      </c>
      <c r="I484" s="521"/>
      <c r="J484" s="521"/>
      <c r="K484" s="521"/>
      <c r="L484" s="521"/>
    </row>
    <row r="485" spans="1:12" s="522" customFormat="1" x14ac:dyDescent="0.2">
      <c r="A485" s="532"/>
      <c r="B485" s="478"/>
      <c r="C485" s="478"/>
      <c r="D485" s="533"/>
      <c r="E485" s="507"/>
      <c r="F485" s="520"/>
      <c r="G485" s="696"/>
      <c r="H485" s="509"/>
      <c r="I485" s="521"/>
      <c r="J485" s="521"/>
      <c r="K485" s="521"/>
      <c r="L485" s="521"/>
    </row>
    <row r="486" spans="1:12" s="635" customFormat="1" x14ac:dyDescent="0.2">
      <c r="A486" s="631"/>
      <c r="B486" s="632"/>
      <c r="C486" s="632"/>
      <c r="D486" s="594" t="s">
        <v>2875</v>
      </c>
      <c r="E486" s="595" t="s">
        <v>1329</v>
      </c>
      <c r="F486" s="633">
        <v>1</v>
      </c>
      <c r="G486" s="706"/>
      <c r="H486" s="597">
        <f>SUM(H457:H485)</f>
        <v>0</v>
      </c>
      <c r="I486" s="634"/>
      <c r="J486" s="634"/>
      <c r="K486" s="634"/>
      <c r="L486" s="634"/>
    </row>
    <row r="487" spans="1:12" s="560" customFormat="1" x14ac:dyDescent="0.2">
      <c r="A487" s="497"/>
      <c r="B487" s="561"/>
      <c r="C487" s="561"/>
      <c r="D487" s="574"/>
      <c r="E487" s="494"/>
      <c r="F487" s="576"/>
      <c r="G487" s="696"/>
      <c r="H487" s="578"/>
      <c r="I487" s="565"/>
      <c r="J487" s="565"/>
      <c r="K487" s="565"/>
      <c r="L487" s="565"/>
    </row>
    <row r="488" spans="1:12" s="560" customFormat="1" x14ac:dyDescent="0.2">
      <c r="A488" s="497"/>
      <c r="B488" s="561"/>
      <c r="C488" s="561"/>
      <c r="D488" s="574"/>
      <c r="E488" s="494"/>
      <c r="F488" s="576"/>
      <c r="G488" s="696"/>
      <c r="H488" s="578"/>
      <c r="I488" s="565"/>
      <c r="J488" s="565"/>
      <c r="K488" s="565"/>
      <c r="L488" s="565"/>
    </row>
    <row r="489" spans="1:12" s="588" customFormat="1" ht="20.25" customHeight="1" x14ac:dyDescent="0.25">
      <c r="A489" s="586"/>
      <c r="B489" s="492"/>
      <c r="C489" s="492"/>
      <c r="D489" s="574" t="s">
        <v>2866</v>
      </c>
      <c r="E489" s="494"/>
      <c r="F489" s="587"/>
      <c r="G489" s="698"/>
      <c r="H489" s="590"/>
      <c r="I489" s="575"/>
      <c r="J489" s="575"/>
      <c r="K489" s="575"/>
      <c r="L489" s="575"/>
    </row>
    <row r="490" spans="1:12" s="522" customFormat="1" x14ac:dyDescent="0.2">
      <c r="A490" s="532"/>
      <c r="B490" s="478"/>
      <c r="C490" s="478"/>
      <c r="D490" s="519"/>
      <c r="E490" s="507"/>
      <c r="F490" s="520"/>
      <c r="G490" s="689"/>
      <c r="H490" s="509"/>
      <c r="I490" s="521"/>
      <c r="J490" s="521"/>
      <c r="K490" s="521"/>
      <c r="L490" s="521"/>
    </row>
    <row r="491" spans="1:12" s="522" customFormat="1" x14ac:dyDescent="0.2">
      <c r="A491" s="532"/>
      <c r="B491" s="478"/>
      <c r="C491" s="478"/>
      <c r="D491" s="519"/>
      <c r="E491" s="507"/>
      <c r="F491" s="520"/>
      <c r="G491" s="689"/>
      <c r="H491" s="509"/>
      <c r="I491" s="521"/>
      <c r="J491" s="521"/>
      <c r="K491" s="521"/>
      <c r="L491" s="521"/>
    </row>
    <row r="492" spans="1:12" s="522" customFormat="1" x14ac:dyDescent="0.2">
      <c r="A492" s="532"/>
      <c r="B492" s="478"/>
      <c r="C492" s="478"/>
      <c r="D492" s="519"/>
      <c r="E492" s="507"/>
      <c r="F492" s="520"/>
      <c r="G492" s="689"/>
      <c r="H492" s="509"/>
      <c r="I492" s="521"/>
      <c r="J492" s="521"/>
      <c r="K492" s="521"/>
      <c r="L492" s="521"/>
    </row>
    <row r="493" spans="1:12" s="517" customFormat="1" ht="18" customHeight="1" x14ac:dyDescent="0.3">
      <c r="A493" s="638" t="s">
        <v>112</v>
      </c>
      <c r="B493" s="512"/>
      <c r="C493" s="512"/>
      <c r="D493" s="639" t="s">
        <v>2205</v>
      </c>
      <c r="E493" s="514"/>
      <c r="F493" s="515"/>
      <c r="G493" s="688"/>
      <c r="H493" s="516"/>
      <c r="I493" s="516"/>
      <c r="J493" s="516"/>
      <c r="K493" s="516"/>
      <c r="L493" s="516"/>
    </row>
    <row r="494" spans="1:12" s="522" customFormat="1" ht="75" x14ac:dyDescent="0.2">
      <c r="A494" s="532"/>
      <c r="B494" s="478"/>
      <c r="C494" s="478"/>
      <c r="D494" s="519" t="s">
        <v>2206</v>
      </c>
      <c r="E494" s="507"/>
      <c r="F494" s="534"/>
      <c r="G494" s="692"/>
      <c r="H494" s="521"/>
      <c r="I494" s="521"/>
      <c r="J494" s="521"/>
      <c r="K494" s="521"/>
      <c r="L494" s="521"/>
    </row>
    <row r="495" spans="1:12" s="522" customFormat="1" ht="45" x14ac:dyDescent="0.2">
      <c r="A495" s="532"/>
      <c r="B495" s="478"/>
      <c r="C495" s="478"/>
      <c r="D495" s="519" t="s">
        <v>2207</v>
      </c>
      <c r="E495" s="507"/>
      <c r="F495" s="534"/>
      <c r="G495" s="692"/>
      <c r="H495" s="521"/>
      <c r="I495" s="521"/>
      <c r="J495" s="521"/>
      <c r="K495" s="521"/>
      <c r="L495" s="521"/>
    </row>
    <row r="496" spans="1:12" s="719" customFormat="1" ht="62.25" customHeight="1" x14ac:dyDescent="0.2">
      <c r="A496" s="726"/>
      <c r="B496" s="720"/>
      <c r="C496" s="720"/>
      <c r="D496" s="519" t="s">
        <v>2913</v>
      </c>
      <c r="E496" s="727"/>
      <c r="F496" s="723"/>
      <c r="G496" s="724"/>
      <c r="H496" s="725"/>
      <c r="I496" s="725"/>
      <c r="J496" s="725"/>
      <c r="K496" s="725"/>
      <c r="L496" s="725"/>
    </row>
    <row r="497" spans="1:12" s="522" customFormat="1" ht="31.5" customHeight="1" x14ac:dyDescent="0.2">
      <c r="A497" s="532"/>
      <c r="B497" s="478"/>
      <c r="C497" s="478"/>
      <c r="D497" s="533" t="s">
        <v>2208</v>
      </c>
      <c r="E497" s="507"/>
      <c r="F497" s="534"/>
      <c r="G497" s="692"/>
      <c r="H497" s="521"/>
      <c r="I497" s="521"/>
      <c r="J497" s="521"/>
      <c r="K497" s="521"/>
      <c r="L497" s="521"/>
    </row>
    <row r="498" spans="1:12" s="719" customFormat="1" ht="32.25" customHeight="1" x14ac:dyDescent="0.2">
      <c r="A498" s="726"/>
      <c r="B498" s="720"/>
      <c r="C498" s="720"/>
      <c r="D498" s="533" t="s">
        <v>2914</v>
      </c>
      <c r="E498" s="727"/>
      <c r="F498" s="723"/>
      <c r="G498" s="724"/>
      <c r="H498" s="725"/>
      <c r="I498" s="725"/>
      <c r="J498" s="725"/>
      <c r="K498" s="725"/>
      <c r="L498" s="725"/>
    </row>
    <row r="499" spans="1:12" s="522" customFormat="1" ht="15.75" customHeight="1" x14ac:dyDescent="0.2">
      <c r="A499" s="532"/>
      <c r="B499" s="478"/>
      <c r="C499" s="478"/>
      <c r="D499" s="533" t="s">
        <v>2209</v>
      </c>
      <c r="E499" s="507"/>
      <c r="F499" s="534"/>
      <c r="G499" s="692"/>
      <c r="H499" s="521"/>
      <c r="I499" s="521"/>
      <c r="J499" s="521"/>
      <c r="K499" s="521"/>
      <c r="L499" s="521"/>
    </row>
    <row r="500" spans="1:12" s="522" customFormat="1" ht="15.75" customHeight="1" x14ac:dyDescent="0.2">
      <c r="A500" s="532"/>
      <c r="B500" s="478"/>
      <c r="C500" s="478"/>
      <c r="D500" s="533" t="s">
        <v>2210</v>
      </c>
      <c r="E500" s="507"/>
      <c r="F500" s="534"/>
      <c r="G500" s="692"/>
      <c r="H500" s="521"/>
      <c r="I500" s="521"/>
      <c r="J500" s="521"/>
      <c r="K500" s="521"/>
      <c r="L500" s="521"/>
    </row>
    <row r="501" spans="1:12" s="522" customFormat="1" ht="17.25" customHeight="1" x14ac:dyDescent="0.2">
      <c r="A501" s="532"/>
      <c r="B501" s="478"/>
      <c r="C501" s="478"/>
      <c r="D501" s="533" t="s">
        <v>2211</v>
      </c>
      <c r="E501" s="507"/>
      <c r="F501" s="534"/>
      <c r="G501" s="692"/>
      <c r="H501" s="521"/>
      <c r="I501" s="521"/>
      <c r="J501" s="521"/>
      <c r="K501" s="521"/>
      <c r="L501" s="521"/>
    </row>
    <row r="502" spans="1:12" s="522" customFormat="1" ht="135" x14ac:dyDescent="0.2">
      <c r="A502" s="532"/>
      <c r="B502" s="478"/>
      <c r="C502" s="478"/>
      <c r="D502" s="533" t="s">
        <v>2212</v>
      </c>
      <c r="E502" s="507"/>
      <c r="F502" s="534"/>
      <c r="G502" s="692"/>
      <c r="H502" s="521"/>
      <c r="I502" s="521"/>
      <c r="J502" s="521"/>
      <c r="K502" s="521"/>
      <c r="L502" s="521"/>
    </row>
    <row r="503" spans="1:12" s="522" customFormat="1" ht="105" x14ac:dyDescent="0.2">
      <c r="A503" s="532"/>
      <c r="B503" s="478"/>
      <c r="C503" s="478"/>
      <c r="D503" s="533" t="s">
        <v>2213</v>
      </c>
      <c r="E503" s="507"/>
      <c r="F503" s="534"/>
      <c r="G503" s="692"/>
      <c r="H503" s="521"/>
      <c r="I503" s="521"/>
      <c r="J503" s="521"/>
      <c r="K503" s="521"/>
      <c r="L503" s="521"/>
    </row>
    <row r="504" spans="1:12" s="522" customFormat="1" ht="45" customHeight="1" x14ac:dyDescent="0.2">
      <c r="A504" s="532"/>
      <c r="B504" s="478"/>
      <c r="C504" s="478"/>
      <c r="D504" s="533" t="s">
        <v>2214</v>
      </c>
      <c r="E504" s="507"/>
      <c r="F504" s="534"/>
      <c r="G504" s="692"/>
      <c r="H504" s="521"/>
      <c r="I504" s="521"/>
      <c r="J504" s="521"/>
      <c r="K504" s="521"/>
      <c r="L504" s="521"/>
    </row>
    <row r="505" spans="1:12" s="522" customFormat="1" ht="30.75" customHeight="1" x14ac:dyDescent="0.2">
      <c r="A505" s="532"/>
      <c r="B505" s="478"/>
      <c r="C505" s="478"/>
      <c r="D505" s="533" t="s">
        <v>2215</v>
      </c>
      <c r="E505" s="507"/>
      <c r="F505" s="534"/>
      <c r="G505" s="692"/>
      <c r="H505" s="521"/>
      <c r="I505" s="521"/>
      <c r="J505" s="521"/>
      <c r="K505" s="521"/>
      <c r="L505" s="521"/>
    </row>
    <row r="506" spans="1:12" s="522" customFormat="1" ht="45" customHeight="1" x14ac:dyDescent="0.2">
      <c r="A506" s="532"/>
      <c r="B506" s="478"/>
      <c r="C506" s="478"/>
      <c r="D506" s="533" t="s">
        <v>2876</v>
      </c>
      <c r="E506" s="507"/>
      <c r="F506" s="534"/>
      <c r="G506" s="692"/>
      <c r="H506" s="521"/>
      <c r="I506" s="521"/>
      <c r="J506" s="521"/>
      <c r="K506" s="521"/>
      <c r="L506" s="521"/>
    </row>
    <row r="507" spans="1:12" s="522" customFormat="1" ht="15.75" customHeight="1" x14ac:dyDescent="0.2">
      <c r="A507" s="532"/>
      <c r="B507" s="478"/>
      <c r="C507" s="478"/>
      <c r="D507" s="533" t="s">
        <v>2216</v>
      </c>
      <c r="E507" s="507"/>
      <c r="F507" s="534"/>
      <c r="G507" s="692"/>
      <c r="H507" s="521"/>
      <c r="I507" s="521"/>
      <c r="J507" s="521"/>
      <c r="K507" s="521"/>
      <c r="L507" s="521"/>
    </row>
    <row r="508" spans="1:12" s="522" customFormat="1" ht="30.75" customHeight="1" x14ac:dyDescent="0.2">
      <c r="A508" s="532"/>
      <c r="B508" s="478"/>
      <c r="C508" s="478"/>
      <c r="D508" s="533" t="s">
        <v>2217</v>
      </c>
      <c r="E508" s="507"/>
      <c r="F508" s="534"/>
      <c r="G508" s="692"/>
      <c r="H508" s="521"/>
      <c r="I508" s="521"/>
      <c r="J508" s="521"/>
      <c r="K508" s="521"/>
      <c r="L508" s="521"/>
    </row>
    <row r="509" spans="1:12" s="522" customFormat="1" ht="15" customHeight="1" x14ac:dyDescent="0.2">
      <c r="A509" s="532"/>
      <c r="B509" s="478"/>
      <c r="C509" s="478"/>
      <c r="D509" s="533" t="s">
        <v>2216</v>
      </c>
      <c r="E509" s="507"/>
      <c r="F509" s="534"/>
      <c r="G509" s="692"/>
      <c r="H509" s="521"/>
      <c r="I509" s="521"/>
      <c r="J509" s="521"/>
      <c r="K509" s="521"/>
      <c r="L509" s="521"/>
    </row>
    <row r="510" spans="1:12" s="522" customFormat="1" ht="47.25" customHeight="1" x14ac:dyDescent="0.2">
      <c r="A510" s="532"/>
      <c r="B510" s="478"/>
      <c r="C510" s="478"/>
      <c r="D510" s="533" t="s">
        <v>2218</v>
      </c>
      <c r="E510" s="507"/>
      <c r="F510" s="534"/>
      <c r="G510" s="692"/>
      <c r="H510" s="521"/>
      <c r="I510" s="521"/>
      <c r="J510" s="521"/>
      <c r="K510" s="521"/>
      <c r="L510" s="521"/>
    </row>
    <row r="511" spans="1:12" s="522" customFormat="1" ht="33.75" customHeight="1" x14ac:dyDescent="0.2">
      <c r="A511" s="532"/>
      <c r="B511" s="478"/>
      <c r="C511" s="478"/>
      <c r="D511" s="533" t="s">
        <v>2219</v>
      </c>
      <c r="E511" s="507"/>
      <c r="F511" s="534"/>
      <c r="G511" s="692"/>
      <c r="H511" s="521"/>
      <c r="I511" s="521"/>
      <c r="J511" s="521"/>
      <c r="K511" s="521"/>
      <c r="L511" s="521"/>
    </row>
    <row r="512" spans="1:12" s="522" customFormat="1" ht="16.5" customHeight="1" x14ac:dyDescent="0.2">
      <c r="A512" s="532"/>
      <c r="B512" s="478"/>
      <c r="C512" s="478"/>
      <c r="D512" s="519" t="s">
        <v>2220</v>
      </c>
      <c r="E512" s="507"/>
      <c r="F512" s="534"/>
      <c r="G512" s="692"/>
      <c r="H512" s="521"/>
      <c r="I512" s="521"/>
      <c r="J512" s="521"/>
      <c r="K512" s="521"/>
      <c r="L512" s="521"/>
    </row>
    <row r="513" spans="1:12" s="522" customFormat="1" ht="33" customHeight="1" x14ac:dyDescent="0.2">
      <c r="A513" s="532"/>
      <c r="B513" s="478"/>
      <c r="C513" s="478"/>
      <c r="D513" s="519" t="s">
        <v>2221</v>
      </c>
      <c r="E513" s="507"/>
      <c r="F513" s="534"/>
      <c r="G513" s="692"/>
      <c r="H513" s="521"/>
      <c r="I513" s="521"/>
      <c r="J513" s="521"/>
      <c r="K513" s="521"/>
      <c r="L513" s="521"/>
    </row>
    <row r="514" spans="1:12" s="642" customFormat="1" ht="75" x14ac:dyDescent="0.2">
      <c r="A514" s="315"/>
      <c r="B514" s="316"/>
      <c r="C514" s="317"/>
      <c r="D514" s="519" t="s">
        <v>2877</v>
      </c>
      <c r="E514" s="640"/>
      <c r="F514" s="640"/>
      <c r="G514" s="707"/>
      <c r="H514" s="641"/>
      <c r="I514" s="641"/>
      <c r="J514" s="318"/>
      <c r="K514" s="640"/>
      <c r="L514" s="319"/>
    </row>
    <row r="515" spans="1:12" s="642" customFormat="1" ht="165" x14ac:dyDescent="0.2">
      <c r="A515" s="315"/>
      <c r="B515" s="320"/>
      <c r="C515" s="317"/>
      <c r="D515" s="519" t="s">
        <v>2878</v>
      </c>
      <c r="E515" s="640"/>
      <c r="F515" s="640"/>
      <c r="G515" s="707"/>
      <c r="H515" s="641"/>
      <c r="I515" s="641"/>
      <c r="J515" s="318"/>
      <c r="K515" s="640"/>
      <c r="L515" s="319"/>
    </row>
    <row r="516" spans="1:12" s="642" customFormat="1" ht="195" x14ac:dyDescent="0.2">
      <c r="A516" s="315"/>
      <c r="B516" s="320"/>
      <c r="C516" s="317"/>
      <c r="D516" s="519" t="s">
        <v>2879</v>
      </c>
      <c r="E516" s="640"/>
      <c r="F516" s="640"/>
      <c r="G516" s="707"/>
      <c r="H516" s="641"/>
      <c r="I516" s="641"/>
      <c r="J516" s="318"/>
      <c r="K516" s="640"/>
      <c r="L516" s="319"/>
    </row>
    <row r="517" spans="1:12" s="642" customFormat="1" ht="360" x14ac:dyDescent="0.2">
      <c r="A517" s="315"/>
      <c r="B517" s="320"/>
      <c r="C517" s="317"/>
      <c r="D517" s="519" t="s">
        <v>2880</v>
      </c>
      <c r="E517" s="640"/>
      <c r="F517" s="640"/>
      <c r="G517" s="707"/>
      <c r="H517" s="641"/>
      <c r="I517" s="641"/>
      <c r="J517" s="318"/>
      <c r="K517" s="640"/>
      <c r="L517" s="319"/>
    </row>
    <row r="518" spans="1:12" s="522" customFormat="1" ht="16.5" customHeight="1" x14ac:dyDescent="0.2">
      <c r="A518" s="532"/>
      <c r="B518" s="478"/>
      <c r="C518" s="478"/>
      <c r="D518" s="533"/>
      <c r="E518" s="507"/>
      <c r="F518" s="534"/>
      <c r="G518" s="692"/>
      <c r="H518" s="521"/>
      <c r="I518" s="521"/>
      <c r="J518" s="521"/>
      <c r="K518" s="521"/>
      <c r="L518" s="521"/>
    </row>
    <row r="519" spans="1:12" s="540" customFormat="1" ht="18" customHeight="1" x14ac:dyDescent="0.25">
      <c r="A519" s="623"/>
      <c r="B519" s="535"/>
      <c r="C519" s="535"/>
      <c r="D519" s="620" t="s">
        <v>2222</v>
      </c>
      <c r="E519" s="537"/>
      <c r="F519" s="538"/>
      <c r="G519" s="693"/>
      <c r="H519" s="539"/>
      <c r="I519" s="539"/>
      <c r="J519" s="539"/>
      <c r="K519" s="539"/>
      <c r="L519" s="539"/>
    </row>
    <row r="520" spans="1:12" s="522" customFormat="1" ht="92.25" customHeight="1" x14ac:dyDescent="0.2">
      <c r="A520" s="532"/>
      <c r="B520" s="478"/>
      <c r="C520" s="478"/>
      <c r="D520" s="519" t="s">
        <v>2223</v>
      </c>
      <c r="E520" s="507"/>
      <c r="F520" s="534"/>
      <c r="G520" s="692"/>
      <c r="H520" s="521"/>
      <c r="I520" s="521"/>
      <c r="J520" s="521"/>
      <c r="K520" s="521"/>
      <c r="L520" s="521"/>
    </row>
    <row r="521" spans="1:12" s="522" customFormat="1" ht="90" customHeight="1" x14ac:dyDescent="0.2">
      <c r="A521" s="532"/>
      <c r="B521" s="478"/>
      <c r="C521" s="478"/>
      <c r="D521" s="533" t="s">
        <v>2224</v>
      </c>
      <c r="E521" s="507" t="s">
        <v>1329</v>
      </c>
      <c r="F521" s="534">
        <v>1</v>
      </c>
      <c r="G521" s="692"/>
      <c r="H521" s="521"/>
      <c r="I521" s="521"/>
      <c r="J521" s="521"/>
      <c r="K521" s="521"/>
      <c r="L521" s="521"/>
    </row>
    <row r="522" spans="1:12" s="522" customFormat="1" ht="45" customHeight="1" x14ac:dyDescent="0.2">
      <c r="A522" s="532"/>
      <c r="B522" s="478"/>
      <c r="C522" s="478"/>
      <c r="D522" s="533" t="s">
        <v>2225</v>
      </c>
      <c r="E522" s="507" t="s">
        <v>1329</v>
      </c>
      <c r="F522" s="534">
        <v>1</v>
      </c>
      <c r="G522" s="692"/>
      <c r="H522" s="521"/>
      <c r="I522" s="521"/>
      <c r="J522" s="521"/>
      <c r="K522" s="521"/>
      <c r="L522" s="521"/>
    </row>
    <row r="523" spans="1:12" s="522" customFormat="1" ht="75.75" customHeight="1" x14ac:dyDescent="0.2">
      <c r="A523" s="532"/>
      <c r="B523" s="478"/>
      <c r="C523" s="478"/>
      <c r="D523" s="533" t="s">
        <v>2226</v>
      </c>
      <c r="E523" s="507" t="s">
        <v>1329</v>
      </c>
      <c r="F523" s="534">
        <v>1</v>
      </c>
      <c r="G523" s="692"/>
      <c r="H523" s="521"/>
      <c r="I523" s="521"/>
      <c r="J523" s="521"/>
      <c r="K523" s="521"/>
      <c r="L523" s="521"/>
    </row>
    <row r="524" spans="1:12" s="522" customFormat="1" ht="33.75" customHeight="1" x14ac:dyDescent="0.2">
      <c r="A524" s="532"/>
      <c r="B524" s="478"/>
      <c r="C524" s="478"/>
      <c r="D524" s="533" t="s">
        <v>2227</v>
      </c>
      <c r="E524" s="507" t="s">
        <v>1329</v>
      </c>
      <c r="F524" s="534">
        <v>1</v>
      </c>
      <c r="G524" s="692"/>
      <c r="H524" s="521"/>
      <c r="I524" s="521"/>
      <c r="J524" s="521"/>
      <c r="K524" s="521"/>
      <c r="L524" s="521"/>
    </row>
    <row r="525" spans="1:12" s="522" customFormat="1" ht="30" x14ac:dyDescent="0.2">
      <c r="A525" s="532"/>
      <c r="B525" s="478"/>
      <c r="C525" s="478"/>
      <c r="D525" s="533" t="s">
        <v>2228</v>
      </c>
      <c r="E525" s="507" t="s">
        <v>1329</v>
      </c>
      <c r="F525" s="534">
        <v>1</v>
      </c>
      <c r="G525" s="692"/>
      <c r="H525" s="521"/>
      <c r="I525" s="521"/>
      <c r="J525" s="521"/>
      <c r="K525" s="521"/>
      <c r="L525" s="521"/>
    </row>
    <row r="526" spans="1:12" s="522" customFormat="1" ht="18" customHeight="1" x14ac:dyDescent="0.2">
      <c r="A526" s="532"/>
      <c r="B526" s="478"/>
      <c r="C526" s="478"/>
      <c r="D526" s="533" t="s">
        <v>2229</v>
      </c>
      <c r="E526" s="507" t="s">
        <v>94</v>
      </c>
      <c r="F526" s="534">
        <v>2</v>
      </c>
      <c r="G526" s="692"/>
      <c r="H526" s="521"/>
      <c r="I526" s="521"/>
      <c r="J526" s="521"/>
      <c r="K526" s="521"/>
      <c r="L526" s="521"/>
    </row>
    <row r="527" spans="1:12" s="522" customFormat="1" ht="16.5" customHeight="1" x14ac:dyDescent="0.2">
      <c r="A527" s="497"/>
      <c r="B527" s="561"/>
      <c r="C527" s="478"/>
      <c r="D527" s="533" t="s">
        <v>2230</v>
      </c>
      <c r="E527" s="507" t="s">
        <v>1329</v>
      </c>
      <c r="F527" s="534">
        <v>1</v>
      </c>
      <c r="G527" s="695"/>
      <c r="H527" s="573"/>
      <c r="I527" s="521"/>
      <c r="J527" s="521"/>
      <c r="K527" s="521"/>
      <c r="L527" s="521"/>
    </row>
    <row r="528" spans="1:12" s="599" customFormat="1" ht="15.75" x14ac:dyDescent="0.25">
      <c r="A528" s="586"/>
      <c r="B528" s="492"/>
      <c r="C528" s="593"/>
      <c r="D528" s="594" t="s">
        <v>1936</v>
      </c>
      <c r="E528" s="595" t="s">
        <v>1329</v>
      </c>
      <c r="F528" s="643">
        <v>1</v>
      </c>
      <c r="G528" s="708"/>
      <c r="H528" s="509">
        <f t="shared" ref="H528" si="20">+G528*F528</f>
        <v>0</v>
      </c>
      <c r="I528" s="598"/>
      <c r="J528" s="598"/>
      <c r="K528" s="598"/>
      <c r="L528" s="598"/>
    </row>
    <row r="529" spans="1:12" s="522" customFormat="1" ht="16.5" customHeight="1" x14ac:dyDescent="0.2">
      <c r="A529" s="532"/>
      <c r="B529" s="478"/>
      <c r="C529" s="478"/>
      <c r="D529" s="533"/>
      <c r="E529" s="507"/>
      <c r="F529" s="534"/>
      <c r="G529" s="692"/>
      <c r="H529" s="521"/>
      <c r="I529" s="521"/>
      <c r="J529" s="521"/>
      <c r="K529" s="521"/>
      <c r="L529" s="521"/>
    </row>
    <row r="530" spans="1:12" s="540" customFormat="1" ht="18" customHeight="1" x14ac:dyDescent="0.25">
      <c r="A530" s="623"/>
      <c r="B530" s="535"/>
      <c r="C530" s="535"/>
      <c r="D530" s="620" t="s">
        <v>2231</v>
      </c>
      <c r="E530" s="537"/>
      <c r="F530" s="538"/>
      <c r="G530" s="693"/>
      <c r="H530" s="539"/>
      <c r="I530" s="539"/>
      <c r="J530" s="539"/>
      <c r="K530" s="539"/>
      <c r="L530" s="539"/>
    </row>
    <row r="531" spans="1:12" s="522" customFormat="1" ht="16.5" customHeight="1" x14ac:dyDescent="0.2">
      <c r="A531" s="532"/>
      <c r="B531" s="478"/>
      <c r="C531" s="478"/>
      <c r="D531" s="519" t="s">
        <v>2232</v>
      </c>
      <c r="E531" s="507"/>
      <c r="F531" s="534"/>
      <c r="G531" s="692"/>
      <c r="H531" s="521"/>
      <c r="I531" s="521"/>
      <c r="J531" s="521"/>
      <c r="K531" s="521"/>
      <c r="L531" s="521"/>
    </row>
    <row r="532" spans="1:12" s="522" customFormat="1" ht="31.5" customHeight="1" x14ac:dyDescent="0.2">
      <c r="A532" s="532"/>
      <c r="B532" s="478"/>
      <c r="C532" s="478"/>
      <c r="D532" s="533" t="s">
        <v>2233</v>
      </c>
      <c r="E532" s="507" t="s">
        <v>1329</v>
      </c>
      <c r="F532" s="534">
        <v>1</v>
      </c>
      <c r="G532" s="692"/>
      <c r="H532" s="521"/>
      <c r="I532" s="521"/>
      <c r="J532" s="521"/>
      <c r="K532" s="521"/>
      <c r="L532" s="521"/>
    </row>
    <row r="533" spans="1:12" s="522" customFormat="1" x14ac:dyDescent="0.2">
      <c r="A533" s="532"/>
      <c r="B533" s="478"/>
      <c r="C533" s="478"/>
      <c r="D533" s="533" t="s">
        <v>2234</v>
      </c>
      <c r="E533" s="507" t="s">
        <v>94</v>
      </c>
      <c r="F533" s="534">
        <v>2</v>
      </c>
      <c r="G533" s="692"/>
      <c r="H533" s="521"/>
      <c r="I533" s="521"/>
      <c r="J533" s="521"/>
      <c r="K533" s="521"/>
      <c r="L533" s="521"/>
    </row>
    <row r="534" spans="1:12" s="522" customFormat="1" ht="18" customHeight="1" x14ac:dyDescent="0.2">
      <c r="A534" s="532"/>
      <c r="B534" s="478"/>
      <c r="C534" s="478"/>
      <c r="D534" s="533" t="s">
        <v>2229</v>
      </c>
      <c r="E534" s="507" t="s">
        <v>94</v>
      </c>
      <c r="F534" s="534">
        <v>2</v>
      </c>
      <c r="G534" s="692"/>
      <c r="H534" s="521"/>
      <c r="I534" s="521"/>
      <c r="J534" s="521"/>
      <c r="K534" s="521"/>
      <c r="L534" s="521"/>
    </row>
    <row r="535" spans="1:12" s="522" customFormat="1" ht="30" x14ac:dyDescent="0.2">
      <c r="A535" s="532"/>
      <c r="B535" s="478"/>
      <c r="C535" s="478"/>
      <c r="D535" s="533" t="s">
        <v>2131</v>
      </c>
      <c r="E535" s="507" t="s">
        <v>1329</v>
      </c>
      <c r="F535" s="534">
        <v>1</v>
      </c>
      <c r="G535" s="692"/>
      <c r="H535" s="521"/>
      <c r="I535" s="521"/>
      <c r="J535" s="521"/>
      <c r="K535" s="521"/>
      <c r="L535" s="521"/>
    </row>
    <row r="536" spans="1:12" s="522" customFormat="1" ht="16.5" customHeight="1" x14ac:dyDescent="0.2">
      <c r="A536" s="497"/>
      <c r="B536" s="561"/>
      <c r="C536" s="478"/>
      <c r="D536" s="533" t="s">
        <v>2230</v>
      </c>
      <c r="E536" s="507" t="s">
        <v>1329</v>
      </c>
      <c r="F536" s="534">
        <v>1</v>
      </c>
      <c r="G536" s="695"/>
      <c r="H536" s="573"/>
      <c r="I536" s="521"/>
      <c r="J536" s="521"/>
      <c r="K536" s="521"/>
      <c r="L536" s="521"/>
    </row>
    <row r="537" spans="1:12" s="599" customFormat="1" ht="15.75" x14ac:dyDescent="0.25">
      <c r="A537" s="586"/>
      <c r="B537" s="492"/>
      <c r="C537" s="593"/>
      <c r="D537" s="594" t="s">
        <v>2133</v>
      </c>
      <c r="E537" s="595" t="s">
        <v>1329</v>
      </c>
      <c r="F537" s="643">
        <v>1</v>
      </c>
      <c r="G537" s="708"/>
      <c r="H537" s="509">
        <f t="shared" ref="H537" si="21">+G537*F537</f>
        <v>0</v>
      </c>
      <c r="I537" s="598"/>
      <c r="J537" s="598"/>
      <c r="K537" s="598"/>
      <c r="L537" s="598"/>
    </row>
    <row r="538" spans="1:12" s="588" customFormat="1" ht="15.75" x14ac:dyDescent="0.25">
      <c r="A538" s="586"/>
      <c r="B538" s="492"/>
      <c r="C538" s="492"/>
      <c r="D538" s="574"/>
      <c r="E538" s="494"/>
      <c r="F538" s="644"/>
      <c r="G538" s="708"/>
      <c r="H538" s="575"/>
      <c r="I538" s="575"/>
      <c r="J538" s="575"/>
      <c r="K538" s="575"/>
      <c r="L538" s="575"/>
    </row>
    <row r="539" spans="1:12" s="540" customFormat="1" ht="15.75" x14ac:dyDescent="0.25">
      <c r="A539" s="623"/>
      <c r="B539" s="535"/>
      <c r="C539" s="535"/>
      <c r="D539" s="645" t="s">
        <v>2235</v>
      </c>
      <c r="E539" s="537"/>
      <c r="F539" s="538"/>
      <c r="G539" s="693"/>
      <c r="H539" s="539"/>
      <c r="I539" s="539"/>
      <c r="J539" s="539"/>
      <c r="K539" s="539"/>
      <c r="L539" s="539"/>
    </row>
    <row r="540" spans="1:12" s="522" customFormat="1" ht="30" customHeight="1" x14ac:dyDescent="0.2">
      <c r="A540" s="532"/>
      <c r="B540" s="478"/>
      <c r="C540" s="478"/>
      <c r="D540" s="533" t="s">
        <v>2236</v>
      </c>
      <c r="E540" s="507" t="s">
        <v>94</v>
      </c>
      <c r="F540" s="534">
        <v>1</v>
      </c>
      <c r="G540" s="692"/>
      <c r="H540" s="521">
        <f t="shared" ref="H540:H547" si="22">+G540*F540</f>
        <v>0</v>
      </c>
      <c r="I540" s="521"/>
      <c r="J540" s="521"/>
      <c r="K540" s="521"/>
      <c r="L540" s="521"/>
    </row>
    <row r="541" spans="1:12" s="522" customFormat="1" ht="17.25" customHeight="1" x14ac:dyDescent="0.2">
      <c r="A541" s="532"/>
      <c r="B541" s="478"/>
      <c r="C541" s="478"/>
      <c r="D541" s="533" t="s">
        <v>2237</v>
      </c>
      <c r="E541" s="507" t="s">
        <v>94</v>
      </c>
      <c r="F541" s="534">
        <v>1</v>
      </c>
      <c r="G541" s="692"/>
      <c r="H541" s="521">
        <f t="shared" si="22"/>
        <v>0</v>
      </c>
      <c r="I541" s="521"/>
      <c r="J541" s="521"/>
      <c r="K541" s="521"/>
      <c r="L541" s="521"/>
    </row>
    <row r="542" spans="1:12" s="522" customFormat="1" ht="31.5" customHeight="1" x14ac:dyDescent="0.2">
      <c r="A542" s="532"/>
      <c r="B542" s="478"/>
      <c r="C542" s="478"/>
      <c r="D542" s="533" t="s">
        <v>2238</v>
      </c>
      <c r="E542" s="507" t="s">
        <v>94</v>
      </c>
      <c r="F542" s="534">
        <v>4</v>
      </c>
      <c r="G542" s="692"/>
      <c r="H542" s="521">
        <f t="shared" si="22"/>
        <v>0</v>
      </c>
      <c r="I542" s="521"/>
      <c r="J542" s="521"/>
      <c r="K542" s="521"/>
      <c r="L542" s="521"/>
    </row>
    <row r="543" spans="1:12" s="522" customFormat="1" ht="30" x14ac:dyDescent="0.2">
      <c r="A543" s="532"/>
      <c r="B543" s="478"/>
      <c r="C543" s="478"/>
      <c r="D543" s="533" t="s">
        <v>2239</v>
      </c>
      <c r="E543" s="507" t="s">
        <v>94</v>
      </c>
      <c r="F543" s="534">
        <v>1</v>
      </c>
      <c r="G543" s="692"/>
      <c r="H543" s="521">
        <f t="shared" si="22"/>
        <v>0</v>
      </c>
      <c r="I543" s="521"/>
      <c r="J543" s="521"/>
      <c r="K543" s="521"/>
      <c r="L543" s="521"/>
    </row>
    <row r="544" spans="1:12" s="522" customFormat="1" ht="30" x14ac:dyDescent="0.2">
      <c r="A544" s="532"/>
      <c r="B544" s="478"/>
      <c r="C544" s="478"/>
      <c r="D544" s="533" t="s">
        <v>2240</v>
      </c>
      <c r="E544" s="507" t="s">
        <v>94</v>
      </c>
      <c r="F544" s="534">
        <v>1</v>
      </c>
      <c r="G544" s="692"/>
      <c r="H544" s="521">
        <f t="shared" si="22"/>
        <v>0</v>
      </c>
      <c r="I544" s="521"/>
      <c r="J544" s="521"/>
      <c r="K544" s="521"/>
      <c r="L544" s="521"/>
    </row>
    <row r="545" spans="1:12" s="522" customFormat="1" ht="30" x14ac:dyDescent="0.2">
      <c r="A545" s="532"/>
      <c r="B545" s="478"/>
      <c r="C545" s="478"/>
      <c r="D545" s="533" t="s">
        <v>2241</v>
      </c>
      <c r="E545" s="507" t="s">
        <v>94</v>
      </c>
      <c r="F545" s="534">
        <v>1</v>
      </c>
      <c r="G545" s="692"/>
      <c r="H545" s="521">
        <f t="shared" si="22"/>
        <v>0</v>
      </c>
      <c r="I545" s="521"/>
      <c r="J545" s="521"/>
      <c r="K545" s="521"/>
      <c r="L545" s="521"/>
    </row>
    <row r="546" spans="1:12" s="522" customFormat="1" ht="30" x14ac:dyDescent="0.2">
      <c r="A546" s="532"/>
      <c r="B546" s="478"/>
      <c r="C546" s="478"/>
      <c r="D546" s="533" t="s">
        <v>2242</v>
      </c>
      <c r="E546" s="507" t="s">
        <v>94</v>
      </c>
      <c r="F546" s="534">
        <v>1</v>
      </c>
      <c r="G546" s="692"/>
      <c r="H546" s="521">
        <f t="shared" si="22"/>
        <v>0</v>
      </c>
      <c r="I546" s="521"/>
      <c r="J546" s="521"/>
      <c r="K546" s="521"/>
      <c r="L546" s="521"/>
    </row>
    <row r="547" spans="1:12" s="522" customFormat="1" ht="46.5" customHeight="1" x14ac:dyDescent="0.2">
      <c r="A547" s="532"/>
      <c r="B547" s="478"/>
      <c r="C547" s="478"/>
      <c r="D547" s="533" t="s">
        <v>2243</v>
      </c>
      <c r="E547" s="507" t="s">
        <v>1329</v>
      </c>
      <c r="F547" s="534">
        <v>1</v>
      </c>
      <c r="G547" s="692"/>
      <c r="H547" s="521">
        <f t="shared" si="22"/>
        <v>0</v>
      </c>
      <c r="I547" s="521"/>
      <c r="J547" s="521"/>
      <c r="K547" s="521"/>
      <c r="L547" s="521"/>
    </row>
    <row r="548" spans="1:12" s="540" customFormat="1" ht="15.75" x14ac:dyDescent="0.25">
      <c r="A548" s="623"/>
      <c r="B548" s="535"/>
      <c r="C548" s="535"/>
      <c r="D548" s="645" t="s">
        <v>2244</v>
      </c>
      <c r="E548" s="537"/>
      <c r="F548" s="538"/>
      <c r="G548" s="692"/>
      <c r="H548" s="539"/>
      <c r="I548" s="539"/>
      <c r="J548" s="539"/>
      <c r="K548" s="539"/>
      <c r="L548" s="539"/>
    </row>
    <row r="549" spans="1:12" s="522" customFormat="1" ht="75" x14ac:dyDescent="0.2">
      <c r="A549" s="532"/>
      <c r="B549" s="478"/>
      <c r="C549" s="478"/>
      <c r="D549" s="533" t="s">
        <v>2881</v>
      </c>
      <c r="E549" s="507" t="s">
        <v>94</v>
      </c>
      <c r="F549" s="534">
        <v>1</v>
      </c>
      <c r="G549" s="692"/>
      <c r="H549" s="521">
        <f>+G549*F549</f>
        <v>0</v>
      </c>
      <c r="I549" s="646"/>
      <c r="J549" s="647"/>
      <c r="K549" s="521"/>
      <c r="L549" s="521"/>
    </row>
    <row r="550" spans="1:12" s="522" customFormat="1" ht="75" x14ac:dyDescent="0.2">
      <c r="A550" s="532"/>
      <c r="B550" s="478"/>
      <c r="C550" s="478"/>
      <c r="D550" s="533" t="s">
        <v>2882</v>
      </c>
      <c r="E550" s="507" t="s">
        <v>94</v>
      </c>
      <c r="F550" s="534">
        <v>1</v>
      </c>
      <c r="G550" s="692"/>
      <c r="H550" s="521">
        <f>+G550*F550</f>
        <v>0</v>
      </c>
      <c r="I550" s="646"/>
      <c r="J550" s="647"/>
      <c r="K550" s="521"/>
      <c r="L550" s="521"/>
    </row>
    <row r="551" spans="1:12" s="522" customFormat="1" ht="30" customHeight="1" x14ac:dyDescent="0.2">
      <c r="A551" s="532"/>
      <c r="B551" s="478"/>
      <c r="C551" s="478"/>
      <c r="D551" s="533" t="s">
        <v>2245</v>
      </c>
      <c r="E551" s="507" t="s">
        <v>94</v>
      </c>
      <c r="F551" s="534">
        <v>2</v>
      </c>
      <c r="G551" s="692"/>
      <c r="H551" s="521">
        <f>+G551*F551</f>
        <v>0</v>
      </c>
      <c r="I551" s="521"/>
      <c r="J551" s="521"/>
      <c r="K551" s="521"/>
      <c r="L551" s="521"/>
    </row>
    <row r="552" spans="1:12" s="522" customFormat="1" x14ac:dyDescent="0.2">
      <c r="A552" s="532"/>
      <c r="B552" s="478"/>
      <c r="C552" s="478"/>
      <c r="D552" s="533"/>
      <c r="E552" s="507"/>
      <c r="F552" s="534"/>
      <c r="G552" s="692"/>
      <c r="H552" s="521"/>
      <c r="I552" s="521"/>
      <c r="J552" s="521"/>
      <c r="K552" s="521"/>
      <c r="L552" s="521"/>
    </row>
    <row r="553" spans="1:12" s="540" customFormat="1" ht="15.75" x14ac:dyDescent="0.25">
      <c r="A553" s="623"/>
      <c r="B553" s="535"/>
      <c r="C553" s="535"/>
      <c r="D553" s="645" t="s">
        <v>2246</v>
      </c>
      <c r="E553" s="537"/>
      <c r="F553" s="538"/>
      <c r="G553" s="692"/>
      <c r="H553" s="539"/>
      <c r="I553" s="539"/>
      <c r="J553" s="539"/>
      <c r="K553" s="539"/>
      <c r="L553" s="539"/>
    </row>
    <row r="554" spans="1:12" s="522" customFormat="1" ht="44.25" customHeight="1" x14ac:dyDescent="0.2">
      <c r="A554" s="532"/>
      <c r="B554" s="478"/>
      <c r="C554" s="478"/>
      <c r="D554" s="533" t="s">
        <v>2247</v>
      </c>
      <c r="E554" s="507" t="s">
        <v>94</v>
      </c>
      <c r="F554" s="534">
        <v>3</v>
      </c>
      <c r="G554" s="692"/>
      <c r="H554" s="521">
        <f>+G554*F554</f>
        <v>0</v>
      </c>
      <c r="I554" s="521"/>
      <c r="J554" s="521"/>
      <c r="K554" s="521"/>
      <c r="L554" s="521"/>
    </row>
    <row r="555" spans="1:12" s="522" customFormat="1" x14ac:dyDescent="0.2">
      <c r="A555" s="532"/>
      <c r="B555" s="478"/>
      <c r="C555" s="478"/>
      <c r="D555" s="533"/>
      <c r="E555" s="507"/>
      <c r="F555" s="534"/>
      <c r="G555" s="692"/>
      <c r="H555" s="521"/>
      <c r="I555" s="521"/>
      <c r="J555" s="521"/>
      <c r="K555" s="521"/>
      <c r="L555" s="521"/>
    </row>
    <row r="556" spans="1:12" s="540" customFormat="1" ht="18" customHeight="1" x14ac:dyDescent="0.25">
      <c r="A556" s="623"/>
      <c r="B556" s="535"/>
      <c r="C556" s="535"/>
      <c r="D556" s="645" t="s">
        <v>2248</v>
      </c>
      <c r="E556" s="507"/>
      <c r="F556" s="534"/>
      <c r="G556" s="692"/>
      <c r="H556" s="521"/>
      <c r="I556" s="539"/>
      <c r="J556" s="539"/>
      <c r="K556" s="539"/>
      <c r="L556" s="539"/>
    </row>
    <row r="557" spans="1:12" s="522" customFormat="1" ht="31.5" customHeight="1" x14ac:dyDescent="0.2">
      <c r="A557" s="532"/>
      <c r="B557" s="478"/>
      <c r="C557" s="478"/>
      <c r="D557" s="533" t="s">
        <v>2249</v>
      </c>
      <c r="E557" s="507" t="s">
        <v>1329</v>
      </c>
      <c r="F557" s="534">
        <v>1</v>
      </c>
      <c r="G557" s="692"/>
      <c r="H557" s="521">
        <f t="shared" ref="H557:H562" si="23">+G557*F557</f>
        <v>0</v>
      </c>
      <c r="I557" s="521"/>
      <c r="J557" s="521"/>
      <c r="K557" s="521"/>
      <c r="L557" s="521"/>
    </row>
    <row r="558" spans="1:12" s="522" customFormat="1" ht="17.25" customHeight="1" x14ac:dyDescent="0.2">
      <c r="A558" s="532"/>
      <c r="B558" s="478"/>
      <c r="C558" s="478"/>
      <c r="D558" s="533" t="s">
        <v>2250</v>
      </c>
      <c r="E558" s="507" t="s">
        <v>1329</v>
      </c>
      <c r="F558" s="534">
        <v>1</v>
      </c>
      <c r="G558" s="692"/>
      <c r="H558" s="521">
        <f t="shared" si="23"/>
        <v>0</v>
      </c>
      <c r="I558" s="521"/>
      <c r="J558" s="521"/>
      <c r="K558" s="521"/>
      <c r="L558" s="521"/>
    </row>
    <row r="559" spans="1:12" s="522" customFormat="1" x14ac:dyDescent="0.2">
      <c r="A559" s="532"/>
      <c r="B559" s="478"/>
      <c r="C559" s="478"/>
      <c r="D559" s="533" t="s">
        <v>2251</v>
      </c>
      <c r="E559" s="507" t="s">
        <v>1329</v>
      </c>
      <c r="F559" s="534">
        <v>1</v>
      </c>
      <c r="G559" s="692"/>
      <c r="H559" s="521">
        <f t="shared" si="23"/>
        <v>0</v>
      </c>
      <c r="I559" s="521"/>
      <c r="J559" s="521"/>
      <c r="K559" s="521"/>
      <c r="L559" s="521"/>
    </row>
    <row r="560" spans="1:12" s="522" customFormat="1" ht="16.5" customHeight="1" x14ac:dyDescent="0.2">
      <c r="A560" s="532"/>
      <c r="B560" s="478"/>
      <c r="C560" s="478"/>
      <c r="D560" s="533" t="s">
        <v>2252</v>
      </c>
      <c r="E560" s="507" t="s">
        <v>1329</v>
      </c>
      <c r="F560" s="534">
        <v>1</v>
      </c>
      <c r="G560" s="692"/>
      <c r="H560" s="521">
        <f t="shared" si="23"/>
        <v>0</v>
      </c>
      <c r="I560" s="521"/>
      <c r="J560" s="521"/>
      <c r="K560" s="521"/>
      <c r="L560" s="521"/>
    </row>
    <row r="561" spans="1:15" s="522" customFormat="1" ht="16.5" customHeight="1" x14ac:dyDescent="0.2">
      <c r="A561" s="497"/>
      <c r="B561" s="561"/>
      <c r="C561" s="478"/>
      <c r="D561" s="533" t="s">
        <v>2253</v>
      </c>
      <c r="E561" s="507" t="s">
        <v>1329</v>
      </c>
      <c r="F561" s="534">
        <v>1</v>
      </c>
      <c r="G561" s="718" t="s">
        <v>2304</v>
      </c>
      <c r="H561" s="621"/>
      <c r="I561" s="521"/>
      <c r="J561" s="521"/>
      <c r="K561" s="521"/>
      <c r="L561" s="521"/>
    </row>
    <row r="562" spans="1:15" s="522" customFormat="1" x14ac:dyDescent="0.2">
      <c r="A562" s="532"/>
      <c r="B562" s="478"/>
      <c r="C562" s="478"/>
      <c r="D562" s="533" t="s">
        <v>2254</v>
      </c>
      <c r="E562" s="507" t="s">
        <v>1329</v>
      </c>
      <c r="F562" s="534">
        <v>1</v>
      </c>
      <c r="G562" s="692"/>
      <c r="H562" s="521">
        <f t="shared" si="23"/>
        <v>0</v>
      </c>
      <c r="I562" s="521"/>
      <c r="J562" s="521"/>
      <c r="K562" s="521"/>
      <c r="L562" s="521"/>
    </row>
    <row r="563" spans="1:15" s="522" customFormat="1" x14ac:dyDescent="0.2">
      <c r="A563" s="532"/>
      <c r="B563" s="478"/>
      <c r="C563" s="478"/>
      <c r="D563" s="533"/>
      <c r="E563" s="507"/>
      <c r="F563" s="534"/>
      <c r="G563" s="692"/>
      <c r="H563" s="521"/>
      <c r="I563" s="521"/>
      <c r="J563" s="521"/>
      <c r="K563" s="521"/>
      <c r="L563" s="521"/>
    </row>
    <row r="564" spans="1:15" s="540" customFormat="1" ht="15.75" x14ac:dyDescent="0.25">
      <c r="A564" s="623"/>
      <c r="B564" s="535"/>
      <c r="C564" s="535"/>
      <c r="D564" s="645" t="s">
        <v>2255</v>
      </c>
      <c r="E564" s="507"/>
      <c r="F564" s="534"/>
      <c r="G564" s="692"/>
      <c r="H564" s="521"/>
      <c r="I564" s="539"/>
      <c r="J564" s="539"/>
      <c r="K564" s="539"/>
      <c r="L564" s="539"/>
    </row>
    <row r="565" spans="1:15" s="649" customFormat="1" ht="135" x14ac:dyDescent="0.2">
      <c r="A565" s="321"/>
      <c r="B565" s="322"/>
      <c r="C565" s="323"/>
      <c r="D565" s="533" t="s">
        <v>2883</v>
      </c>
      <c r="E565" s="507" t="s">
        <v>1329</v>
      </c>
      <c r="F565" s="534">
        <v>1</v>
      </c>
      <c r="G565" s="692"/>
      <c r="H565" s="521">
        <f t="shared" ref="H565:H573" si="24">+G565*F565</f>
        <v>0</v>
      </c>
      <c r="I565" s="642"/>
      <c r="J565" s="324"/>
      <c r="K565" s="648"/>
      <c r="L565" s="325"/>
      <c r="O565" s="325"/>
    </row>
    <row r="566" spans="1:15" s="649" customFormat="1" ht="15.75" customHeight="1" x14ac:dyDescent="0.2">
      <c r="A566" s="321"/>
      <c r="B566" s="322"/>
      <c r="C566" s="323"/>
      <c r="D566" s="533" t="s">
        <v>2884</v>
      </c>
      <c r="E566" s="507" t="s">
        <v>1329</v>
      </c>
      <c r="F566" s="534">
        <v>1</v>
      </c>
      <c r="G566" s="692"/>
      <c r="H566" s="521">
        <f t="shared" si="24"/>
        <v>0</v>
      </c>
      <c r="I566" s="642"/>
      <c r="J566" s="324"/>
      <c r="K566" s="648"/>
      <c r="L566" s="325"/>
      <c r="O566" s="325"/>
    </row>
    <row r="567" spans="1:15" s="649" customFormat="1" ht="30" x14ac:dyDescent="0.2">
      <c r="A567" s="321"/>
      <c r="B567" s="322"/>
      <c r="C567" s="323"/>
      <c r="D567" s="533" t="s">
        <v>2885</v>
      </c>
      <c r="E567" s="507" t="s">
        <v>1329</v>
      </c>
      <c r="F567" s="534">
        <v>1</v>
      </c>
      <c r="G567" s="692"/>
      <c r="H567" s="521">
        <f t="shared" si="24"/>
        <v>0</v>
      </c>
      <c r="I567" s="642"/>
      <c r="J567" s="324"/>
      <c r="K567" s="648"/>
      <c r="L567" s="325"/>
      <c r="O567" s="325"/>
    </row>
    <row r="568" spans="1:15" s="522" customFormat="1" ht="48" customHeight="1" x14ac:dyDescent="0.2">
      <c r="A568" s="532"/>
      <c r="B568" s="478"/>
      <c r="C568" s="478"/>
      <c r="D568" s="533" t="s">
        <v>2256</v>
      </c>
      <c r="E568" s="507" t="s">
        <v>1329</v>
      </c>
      <c r="F568" s="534">
        <v>1</v>
      </c>
      <c r="G568" s="692"/>
      <c r="H568" s="521">
        <f t="shared" si="24"/>
        <v>0</v>
      </c>
      <c r="I568" s="521"/>
      <c r="J568" s="521"/>
      <c r="K568" s="521"/>
      <c r="L568" s="521"/>
    </row>
    <row r="569" spans="1:15" s="522" customFormat="1" ht="32.25" customHeight="1" x14ac:dyDescent="0.2">
      <c r="A569" s="532"/>
      <c r="B569" s="478"/>
      <c r="C569" s="478"/>
      <c r="D569" s="533" t="s">
        <v>2257</v>
      </c>
      <c r="E569" s="507" t="s">
        <v>1329</v>
      </c>
      <c r="F569" s="534">
        <v>1</v>
      </c>
      <c r="G569" s="692"/>
      <c r="H569" s="521">
        <f t="shared" si="24"/>
        <v>0</v>
      </c>
      <c r="I569" s="521"/>
      <c r="J569" s="521"/>
      <c r="K569" s="521"/>
      <c r="L569" s="521"/>
    </row>
    <row r="570" spans="1:15" s="522" customFormat="1" ht="31.5" customHeight="1" x14ac:dyDescent="0.2">
      <c r="A570" s="532"/>
      <c r="B570" s="478"/>
      <c r="C570" s="478"/>
      <c r="D570" s="533" t="s">
        <v>2258</v>
      </c>
      <c r="E570" s="507" t="s">
        <v>1329</v>
      </c>
      <c r="F570" s="534">
        <v>1</v>
      </c>
      <c r="G570" s="692"/>
      <c r="H570" s="521">
        <f t="shared" si="24"/>
        <v>0</v>
      </c>
      <c r="I570" s="521"/>
      <c r="J570" s="521"/>
      <c r="K570" s="521"/>
      <c r="L570" s="521"/>
    </row>
    <row r="571" spans="1:15" s="522" customFormat="1" ht="45.75" customHeight="1" x14ac:dyDescent="0.2">
      <c r="A571" s="532"/>
      <c r="B571" s="478"/>
      <c r="C571" s="478"/>
      <c r="D571" s="533" t="s">
        <v>2259</v>
      </c>
      <c r="E571" s="507" t="s">
        <v>1329</v>
      </c>
      <c r="F571" s="534">
        <v>1</v>
      </c>
      <c r="G571" s="692"/>
      <c r="H571" s="521">
        <f t="shared" si="24"/>
        <v>0</v>
      </c>
      <c r="I571" s="521"/>
      <c r="J571" s="521"/>
      <c r="K571" s="521"/>
      <c r="L571" s="521"/>
    </row>
    <row r="572" spans="1:15" s="522" customFormat="1" ht="16.5" customHeight="1" x14ac:dyDescent="0.2">
      <c r="A572" s="497"/>
      <c r="B572" s="561"/>
      <c r="C572" s="478"/>
      <c r="D572" s="533" t="s">
        <v>2253</v>
      </c>
      <c r="E572" s="507" t="s">
        <v>1329</v>
      </c>
      <c r="F572" s="534">
        <v>1</v>
      </c>
      <c r="G572" s="718" t="s">
        <v>2304</v>
      </c>
      <c r="H572" s="621"/>
      <c r="I572" s="521"/>
      <c r="J572" s="521"/>
      <c r="K572" s="521"/>
      <c r="L572" s="521"/>
    </row>
    <row r="573" spans="1:15" s="522" customFormat="1" x14ac:dyDescent="0.2">
      <c r="A573" s="532"/>
      <c r="B573" s="478"/>
      <c r="C573" s="478"/>
      <c r="D573" s="533" t="s">
        <v>2254</v>
      </c>
      <c r="E573" s="507" t="s">
        <v>1329</v>
      </c>
      <c r="F573" s="534">
        <v>1</v>
      </c>
      <c r="G573" s="692"/>
      <c r="H573" s="521">
        <f t="shared" si="24"/>
        <v>0</v>
      </c>
      <c r="I573" s="521"/>
      <c r="J573" s="521"/>
      <c r="K573" s="521"/>
      <c r="L573" s="521"/>
    </row>
    <row r="574" spans="1:15" s="540" customFormat="1" ht="15.75" x14ac:dyDescent="0.25">
      <c r="A574" s="623"/>
      <c r="B574" s="535"/>
      <c r="C574" s="535"/>
      <c r="D574" s="533"/>
      <c r="E574" s="507"/>
      <c r="F574" s="534"/>
      <c r="G574" s="693"/>
      <c r="H574" s="521"/>
      <c r="I574" s="539"/>
      <c r="J574" s="539"/>
      <c r="K574" s="539"/>
      <c r="L574" s="539"/>
    </row>
    <row r="575" spans="1:15" s="599" customFormat="1" ht="15.75" x14ac:dyDescent="0.25">
      <c r="A575" s="592"/>
      <c r="B575" s="593"/>
      <c r="C575" s="593"/>
      <c r="D575" s="594" t="s">
        <v>2886</v>
      </c>
      <c r="E575" s="595" t="s">
        <v>1329</v>
      </c>
      <c r="F575" s="643">
        <v>1</v>
      </c>
      <c r="G575" s="709"/>
      <c r="H575" s="598">
        <f>SUM(H528:H564)</f>
        <v>0</v>
      </c>
      <c r="I575" s="598"/>
      <c r="J575" s="598"/>
      <c r="K575" s="598"/>
      <c r="L575" s="598"/>
    </row>
    <row r="576" spans="1:15" s="588" customFormat="1" x14ac:dyDescent="0.2">
      <c r="B576" s="492"/>
      <c r="C576" s="492"/>
      <c r="D576" s="574"/>
      <c r="E576" s="494"/>
      <c r="F576" s="578"/>
      <c r="G576" s="698"/>
      <c r="H576" s="565"/>
      <c r="I576" s="565">
        <f>+H576*F575</f>
        <v>0</v>
      </c>
      <c r="J576" s="575"/>
      <c r="K576" s="575"/>
      <c r="L576" s="575"/>
    </row>
    <row r="577" spans="1:12" s="588" customFormat="1" x14ac:dyDescent="0.2">
      <c r="B577" s="492"/>
      <c r="C577" s="492"/>
      <c r="D577" s="574"/>
      <c r="E577" s="494"/>
      <c r="F577" s="578"/>
      <c r="G577" s="698"/>
      <c r="H577" s="578"/>
      <c r="I577" s="575"/>
      <c r="J577" s="575"/>
      <c r="K577" s="575"/>
      <c r="L577" s="575"/>
    </row>
    <row r="578" spans="1:12" s="588" customFormat="1" x14ac:dyDescent="0.2">
      <c r="B578" s="492"/>
      <c r="C578" s="492"/>
      <c r="D578" s="574"/>
      <c r="E578" s="494"/>
      <c r="F578" s="578"/>
      <c r="G578" s="698"/>
      <c r="H578" s="578"/>
      <c r="I578" s="575"/>
      <c r="J578" s="575"/>
      <c r="K578" s="575"/>
      <c r="L578" s="575"/>
    </row>
    <row r="579" spans="1:12" s="588" customFormat="1" x14ac:dyDescent="0.2">
      <c r="B579" s="492"/>
      <c r="C579" s="492"/>
      <c r="D579" s="574"/>
      <c r="E579" s="494"/>
      <c r="F579" s="578"/>
      <c r="G579" s="698"/>
      <c r="H579" s="578"/>
      <c r="I579" s="575"/>
      <c r="J579" s="575"/>
      <c r="K579" s="575"/>
      <c r="L579" s="575"/>
    </row>
    <row r="580" spans="1:12" s="588" customFormat="1" x14ac:dyDescent="0.2">
      <c r="B580" s="492"/>
      <c r="C580" s="492"/>
      <c r="D580" s="574"/>
      <c r="E580" s="494"/>
      <c r="F580" s="578"/>
      <c r="G580" s="698"/>
      <c r="H580" s="578"/>
      <c r="I580" s="575"/>
      <c r="J580" s="575"/>
      <c r="K580" s="575"/>
      <c r="L580" s="575"/>
    </row>
    <row r="581" spans="1:12" s="656" customFormat="1" ht="18.75" x14ac:dyDescent="0.3">
      <c r="A581" s="650"/>
      <c r="B581" s="651"/>
      <c r="C581" s="651"/>
      <c r="D581" s="652" t="s">
        <v>2260</v>
      </c>
      <c r="E581" s="653"/>
      <c r="F581" s="654"/>
      <c r="G581" s="710"/>
      <c r="H581" s="655"/>
    </row>
    <row r="582" spans="1:12" s="656" customFormat="1" ht="18.75" x14ac:dyDescent="0.3">
      <c r="A582" s="650"/>
      <c r="B582" s="651"/>
      <c r="C582" s="651"/>
      <c r="D582" s="652"/>
      <c r="E582" s="653"/>
      <c r="F582" s="654"/>
      <c r="G582" s="710"/>
      <c r="H582" s="655"/>
    </row>
    <row r="583" spans="1:12" s="623" customFormat="1" ht="15.75" x14ac:dyDescent="0.25">
      <c r="A583" s="586"/>
      <c r="B583" s="492"/>
      <c r="C583" s="492"/>
      <c r="D583" s="574"/>
      <c r="E583" s="494"/>
      <c r="F583" s="575"/>
      <c r="G583" s="708"/>
      <c r="H583" s="539"/>
    </row>
    <row r="584" spans="1:12" s="623" customFormat="1" ht="15.75" x14ac:dyDescent="0.25">
      <c r="A584" s="586"/>
      <c r="B584" s="657" t="s">
        <v>76</v>
      </c>
      <c r="C584" s="492"/>
      <c r="D584" s="574" t="s">
        <v>1954</v>
      </c>
      <c r="E584" s="494"/>
      <c r="F584" s="575"/>
      <c r="G584" s="711"/>
      <c r="H584" s="539"/>
    </row>
    <row r="585" spans="1:12" s="623" customFormat="1" ht="15.75" x14ac:dyDescent="0.25">
      <c r="A585" s="586"/>
      <c r="B585" s="657"/>
      <c r="C585" s="492"/>
      <c r="D585" s="574"/>
      <c r="E585" s="494"/>
      <c r="F585" s="575"/>
      <c r="G585" s="711"/>
      <c r="H585" s="539"/>
    </row>
    <row r="586" spans="1:12" s="532" customFormat="1" x14ac:dyDescent="0.2">
      <c r="A586" s="497"/>
      <c r="B586" s="658" t="s">
        <v>2821</v>
      </c>
      <c r="C586" s="561"/>
      <c r="D586" s="619" t="s">
        <v>1955</v>
      </c>
      <c r="E586" s="567" t="s">
        <v>2261</v>
      </c>
      <c r="F586" s="565"/>
      <c r="G586" s="326"/>
      <c r="H586" s="521">
        <f>H197</f>
        <v>0</v>
      </c>
    </row>
    <row r="587" spans="1:12" s="532" customFormat="1" x14ac:dyDescent="0.2">
      <c r="A587" s="497"/>
      <c r="B587" s="658"/>
      <c r="C587" s="561"/>
      <c r="D587" s="619"/>
      <c r="E587" s="567"/>
      <c r="F587" s="565"/>
      <c r="G587" s="326"/>
      <c r="H587" s="521"/>
    </row>
    <row r="588" spans="1:12" s="532" customFormat="1" x14ac:dyDescent="0.2">
      <c r="A588" s="497"/>
      <c r="B588" s="658" t="s">
        <v>2848</v>
      </c>
      <c r="C588" s="561"/>
      <c r="D588" s="619" t="s">
        <v>2072</v>
      </c>
      <c r="E588" s="567" t="s">
        <v>2261</v>
      </c>
      <c r="F588" s="565"/>
      <c r="G588" s="326"/>
      <c r="H588" s="521">
        <f>H281</f>
        <v>0</v>
      </c>
    </row>
    <row r="589" spans="1:12" s="532" customFormat="1" x14ac:dyDescent="0.2">
      <c r="A589" s="497"/>
      <c r="B589" s="658"/>
      <c r="C589" s="561"/>
      <c r="D589" s="566"/>
      <c r="E589" s="567"/>
      <c r="F589" s="565"/>
      <c r="G589" s="712"/>
      <c r="H589" s="521"/>
    </row>
    <row r="590" spans="1:12" s="623" customFormat="1" ht="17.25" customHeight="1" x14ac:dyDescent="0.25">
      <c r="A590" s="586"/>
      <c r="B590" s="657" t="s">
        <v>82</v>
      </c>
      <c r="C590" s="492"/>
      <c r="D590" s="620" t="s">
        <v>2119</v>
      </c>
      <c r="E590" s="494"/>
      <c r="F590" s="575"/>
      <c r="G590" s="711"/>
      <c r="H590" s="539"/>
    </row>
    <row r="591" spans="1:12" s="623" customFormat="1" ht="15.75" x14ac:dyDescent="0.25">
      <c r="A591" s="586"/>
      <c r="B591" s="657"/>
      <c r="C591" s="492"/>
      <c r="D591" s="620"/>
      <c r="E591" s="494"/>
      <c r="F591" s="575"/>
      <c r="G591" s="711"/>
      <c r="H591" s="539"/>
    </row>
    <row r="592" spans="1:12" s="532" customFormat="1" x14ac:dyDescent="0.2">
      <c r="A592" s="497"/>
      <c r="B592" s="658" t="s">
        <v>2851</v>
      </c>
      <c r="C592" s="561"/>
      <c r="D592" s="619" t="s">
        <v>2262</v>
      </c>
      <c r="E592" s="567" t="s">
        <v>2261</v>
      </c>
      <c r="F592" s="565"/>
      <c r="G592" s="712"/>
      <c r="H592" s="521">
        <f>H341</f>
        <v>0</v>
      </c>
    </row>
    <row r="593" spans="1:8" s="532" customFormat="1" x14ac:dyDescent="0.2">
      <c r="A593" s="497"/>
      <c r="B593" s="658"/>
      <c r="C593" s="561"/>
      <c r="D593" s="619"/>
      <c r="E593" s="567"/>
      <c r="F593" s="565"/>
      <c r="G593" s="712"/>
      <c r="H593" s="521"/>
    </row>
    <row r="594" spans="1:8" s="532" customFormat="1" x14ac:dyDescent="0.2">
      <c r="A594" s="497"/>
      <c r="B594" s="658" t="s">
        <v>2864</v>
      </c>
      <c r="C594" s="561"/>
      <c r="D594" s="566" t="s">
        <v>2148</v>
      </c>
      <c r="E594" s="567" t="s">
        <v>2261</v>
      </c>
      <c r="F594" s="565"/>
      <c r="G594" s="712"/>
      <c r="H594" s="521">
        <f>H381</f>
        <v>0</v>
      </c>
    </row>
    <row r="595" spans="1:8" s="532" customFormat="1" x14ac:dyDescent="0.2">
      <c r="A595" s="497"/>
      <c r="B595" s="658"/>
      <c r="C595" s="561"/>
      <c r="D595" s="566"/>
      <c r="E595" s="567"/>
      <c r="F595" s="565"/>
      <c r="G595" s="712"/>
      <c r="H595" s="521"/>
    </row>
    <row r="596" spans="1:8" s="532" customFormat="1" x14ac:dyDescent="0.2">
      <c r="A596" s="497"/>
      <c r="B596" s="658" t="s">
        <v>2867</v>
      </c>
      <c r="C596" s="561"/>
      <c r="D596" s="619" t="s">
        <v>2167</v>
      </c>
      <c r="E596" s="567" t="s">
        <v>2261</v>
      </c>
      <c r="F596" s="565"/>
      <c r="G596" s="712"/>
      <c r="H596" s="521">
        <f>H403</f>
        <v>0</v>
      </c>
    </row>
    <row r="597" spans="1:8" s="532" customFormat="1" x14ac:dyDescent="0.2">
      <c r="A597" s="497"/>
      <c r="B597" s="658"/>
      <c r="C597" s="561"/>
      <c r="D597" s="566"/>
      <c r="E597" s="567"/>
      <c r="F597" s="565"/>
      <c r="G597" s="712"/>
      <c r="H597" s="521"/>
    </row>
    <row r="598" spans="1:8" s="532" customFormat="1" ht="16.5" customHeight="1" x14ac:dyDescent="0.2">
      <c r="A598" s="497"/>
      <c r="B598" s="658" t="s">
        <v>2871</v>
      </c>
      <c r="C598" s="561"/>
      <c r="D598" s="619" t="s">
        <v>2173</v>
      </c>
      <c r="E598" s="567" t="s">
        <v>2261</v>
      </c>
      <c r="F598" s="565"/>
      <c r="G598" s="712"/>
      <c r="H598" s="521">
        <f>H446</f>
        <v>0</v>
      </c>
    </row>
    <row r="599" spans="1:8" s="532" customFormat="1" x14ac:dyDescent="0.2">
      <c r="A599" s="497"/>
      <c r="B599" s="658"/>
      <c r="C599" s="561"/>
      <c r="D599" s="566"/>
      <c r="E599" s="567"/>
      <c r="F599" s="565"/>
      <c r="G599" s="712"/>
      <c r="H599" s="521"/>
    </row>
    <row r="600" spans="1:8" s="532" customFormat="1" ht="30" x14ac:dyDescent="0.2">
      <c r="A600" s="497"/>
      <c r="B600" s="658" t="s">
        <v>2873</v>
      </c>
      <c r="C600" s="561"/>
      <c r="D600" s="619" t="s">
        <v>2189</v>
      </c>
      <c r="E600" s="567" t="s">
        <v>2261</v>
      </c>
      <c r="F600" s="565"/>
      <c r="G600" s="712"/>
      <c r="H600" s="521">
        <f>H486</f>
        <v>0</v>
      </c>
    </row>
    <row r="601" spans="1:8" s="532" customFormat="1" x14ac:dyDescent="0.2">
      <c r="A601" s="497"/>
      <c r="B601" s="658"/>
      <c r="C601" s="561"/>
      <c r="D601" s="619"/>
      <c r="E601" s="567"/>
      <c r="F601" s="565"/>
      <c r="G601" s="712"/>
      <c r="H601" s="521"/>
    </row>
    <row r="602" spans="1:8" s="623" customFormat="1" ht="18" customHeight="1" x14ac:dyDescent="0.25">
      <c r="A602" s="586"/>
      <c r="B602" s="657" t="s">
        <v>112</v>
      </c>
      <c r="C602" s="492"/>
      <c r="D602" s="574" t="s">
        <v>2263</v>
      </c>
      <c r="E602" s="494"/>
      <c r="F602" s="575"/>
      <c r="G602" s="711"/>
    </row>
    <row r="603" spans="1:8" s="623" customFormat="1" ht="18" customHeight="1" x14ac:dyDescent="0.25">
      <c r="A603" s="586"/>
      <c r="B603" s="657"/>
      <c r="C603" s="492"/>
      <c r="D603" s="574"/>
      <c r="E603" s="494"/>
      <c r="F603" s="575"/>
      <c r="G603" s="711"/>
      <c r="H603" s="539"/>
    </row>
    <row r="604" spans="1:8" s="532" customFormat="1" ht="30" x14ac:dyDescent="0.2">
      <c r="A604" s="497"/>
      <c r="B604" s="658"/>
      <c r="C604" s="561"/>
      <c r="D604" s="619" t="s">
        <v>2263</v>
      </c>
      <c r="E604" s="567" t="s">
        <v>2261</v>
      </c>
      <c r="F604" s="565"/>
      <c r="G604" s="712"/>
      <c r="H604" s="539">
        <f>H575</f>
        <v>0</v>
      </c>
    </row>
    <row r="605" spans="1:8" s="532" customFormat="1" x14ac:dyDescent="0.2">
      <c r="A605" s="497"/>
      <c r="B605" s="658"/>
      <c r="C605" s="561"/>
      <c r="D605" s="619"/>
      <c r="E605" s="567"/>
      <c r="F605" s="565"/>
      <c r="G605" s="712"/>
      <c r="H605" s="565"/>
    </row>
    <row r="606" spans="1:8" s="623" customFormat="1" ht="15.75" x14ac:dyDescent="0.25">
      <c r="A606" s="592"/>
      <c r="B606" s="659"/>
      <c r="C606" s="593"/>
      <c r="D606" s="594" t="s">
        <v>2071</v>
      </c>
      <c r="E606" s="595" t="s">
        <v>2261</v>
      </c>
      <c r="F606" s="598"/>
      <c r="G606" s="713"/>
      <c r="H606" s="598">
        <f>SUM(H586:H604)</f>
        <v>0</v>
      </c>
    </row>
    <row r="607" spans="1:8" s="623" customFormat="1" ht="15.75" x14ac:dyDescent="0.25">
      <c r="A607" s="586"/>
      <c r="B607" s="657"/>
      <c r="C607" s="492"/>
      <c r="D607" s="574"/>
      <c r="E607" s="494"/>
      <c r="F607" s="575"/>
      <c r="G607" s="711"/>
      <c r="H607" s="575"/>
    </row>
    <row r="608" spans="1:8" s="532" customFormat="1" x14ac:dyDescent="0.2">
      <c r="A608" s="497"/>
      <c r="B608" s="658"/>
      <c r="C608" s="561"/>
      <c r="D608" s="562" t="s">
        <v>2264</v>
      </c>
      <c r="E608" s="567" t="s">
        <v>2261</v>
      </c>
      <c r="F608" s="565"/>
      <c r="G608" s="712"/>
      <c r="H608" s="521">
        <f>H606*3/100</f>
        <v>0</v>
      </c>
    </row>
    <row r="609" spans="1:12" s="532" customFormat="1" x14ac:dyDescent="0.2">
      <c r="A609" s="497"/>
      <c r="B609" s="658"/>
      <c r="C609" s="561"/>
      <c r="D609" s="619"/>
      <c r="E609" s="567"/>
      <c r="F609" s="565"/>
      <c r="G609" s="712"/>
      <c r="H609" s="565"/>
    </row>
    <row r="610" spans="1:12" s="623" customFormat="1" ht="15.75" x14ac:dyDescent="0.25">
      <c r="A610" s="592"/>
      <c r="B610" s="659"/>
      <c r="C610" s="593"/>
      <c r="D610" s="594" t="s">
        <v>2071</v>
      </c>
      <c r="E610" s="595" t="s">
        <v>2261</v>
      </c>
      <c r="F610" s="598"/>
      <c r="G610" s="713"/>
      <c r="H610" s="598">
        <f>SUM(H606:H608)</f>
        <v>0</v>
      </c>
    </row>
    <row r="611" spans="1:12" s="532" customFormat="1" x14ac:dyDescent="0.2">
      <c r="A611" s="660"/>
      <c r="B611" s="478"/>
      <c r="C611" s="478"/>
      <c r="D611" s="661"/>
      <c r="E611" s="507"/>
      <c r="F611" s="662"/>
      <c r="G611" s="691"/>
      <c r="H611" s="521"/>
    </row>
    <row r="612" spans="1:12" s="497" customFormat="1" x14ac:dyDescent="0.2">
      <c r="B612" s="561"/>
      <c r="C612" s="561"/>
      <c r="D612" s="619" t="s">
        <v>2265</v>
      </c>
      <c r="E612" s="567" t="s">
        <v>2261</v>
      </c>
      <c r="F612" s="565"/>
      <c r="G612" s="712"/>
      <c r="H612" s="521">
        <f>H610*22/100</f>
        <v>0</v>
      </c>
    </row>
    <row r="613" spans="1:12" s="510" customFormat="1" x14ac:dyDescent="0.2">
      <c r="A613" s="497"/>
      <c r="B613" s="561"/>
      <c r="C613" s="561"/>
      <c r="D613" s="566"/>
      <c r="E613" s="567"/>
      <c r="F613" s="577"/>
      <c r="G613" s="714"/>
      <c r="H613" s="590"/>
    </row>
    <row r="614" spans="1:12" s="668" customFormat="1" ht="16.5" x14ac:dyDescent="0.25">
      <c r="A614" s="663"/>
      <c r="B614" s="664"/>
      <c r="C614" s="664"/>
      <c r="D614" s="665" t="s">
        <v>2266</v>
      </c>
      <c r="E614" s="666" t="s">
        <v>2261</v>
      </c>
      <c r="F614" s="667"/>
      <c r="G614" s="715"/>
      <c r="H614" s="667">
        <f>SUM(H610:H612)</f>
        <v>0</v>
      </c>
    </row>
    <row r="615" spans="1:12" s="510" customFormat="1" x14ac:dyDescent="0.2">
      <c r="A615" s="660"/>
      <c r="B615" s="478"/>
      <c r="C615" s="478"/>
      <c r="D615" s="661"/>
      <c r="E615" s="507"/>
      <c r="F615" s="669"/>
      <c r="G615" s="687"/>
      <c r="H615" s="509"/>
    </row>
    <row r="616" spans="1:12" s="510" customFormat="1" x14ac:dyDescent="0.2">
      <c r="A616" s="660"/>
      <c r="B616" s="478"/>
      <c r="C616" s="478"/>
      <c r="D616" s="661"/>
      <c r="E616" s="507"/>
      <c r="F616" s="669"/>
      <c r="G616" s="687"/>
      <c r="H616" s="509"/>
    </row>
    <row r="617" spans="1:12" s="510" customFormat="1" x14ac:dyDescent="0.2">
      <c r="A617" s="660"/>
      <c r="B617" s="478"/>
      <c r="C617" s="478"/>
      <c r="D617" s="661"/>
      <c r="E617" s="507"/>
      <c r="F617" s="669"/>
      <c r="G617" s="687"/>
      <c r="H617" s="509"/>
    </row>
    <row r="618" spans="1:12" s="522" customFormat="1" x14ac:dyDescent="0.2">
      <c r="A618" s="497"/>
      <c r="B618" s="561"/>
      <c r="C618" s="561"/>
      <c r="D618" s="619"/>
      <c r="E618" s="567"/>
      <c r="F618" s="577"/>
      <c r="G618" s="696"/>
      <c r="H618" s="509"/>
      <c r="I618" s="521"/>
      <c r="J618" s="521"/>
      <c r="K618" s="521"/>
      <c r="L618" s="521"/>
    </row>
    <row r="619" spans="1:12" s="522" customFormat="1" ht="15.75" x14ac:dyDescent="0.25">
      <c r="A619" s="586"/>
      <c r="B619" s="492"/>
      <c r="C619" s="492"/>
      <c r="D619" s="620"/>
      <c r="E619" s="494"/>
      <c r="F619" s="578"/>
      <c r="G619" s="698"/>
      <c r="H619" s="509"/>
      <c r="I619" s="521"/>
      <c r="J619" s="521"/>
      <c r="K619" s="521"/>
      <c r="L619" s="521"/>
    </row>
    <row r="620" spans="1:12" s="675" customFormat="1" x14ac:dyDescent="0.2">
      <c r="A620" s="670"/>
      <c r="B620" s="658"/>
      <c r="C620" s="658"/>
      <c r="D620" s="671"/>
      <c r="E620" s="672"/>
      <c r="F620" s="673"/>
      <c r="G620" s="716"/>
      <c r="H620" s="674"/>
    </row>
    <row r="621" spans="1:12" s="675" customFormat="1" x14ac:dyDescent="0.2">
      <c r="A621" s="670"/>
      <c r="B621" s="658"/>
      <c r="C621" s="658"/>
      <c r="D621" s="671"/>
      <c r="E621" s="672"/>
      <c r="F621" s="673"/>
      <c r="G621" s="716"/>
      <c r="H621" s="674"/>
    </row>
    <row r="622" spans="1:12" s="675" customFormat="1" x14ac:dyDescent="0.2">
      <c r="A622" s="670"/>
      <c r="B622" s="658"/>
      <c r="C622" s="658"/>
      <c r="D622" s="671"/>
      <c r="E622" s="672"/>
      <c r="F622" s="673"/>
      <c r="G622" s="716"/>
      <c r="H622" s="674"/>
    </row>
    <row r="623" spans="1:12" s="675" customFormat="1" x14ac:dyDescent="0.2">
      <c r="A623" s="670"/>
      <c r="B623" s="658"/>
      <c r="C623" s="658"/>
      <c r="D623" s="671"/>
      <c r="E623" s="672"/>
      <c r="F623" s="673"/>
      <c r="G623" s="716"/>
      <c r="H623" s="674"/>
    </row>
    <row r="624" spans="1:12" s="675" customFormat="1" x14ac:dyDescent="0.2">
      <c r="A624" s="670"/>
      <c r="B624" s="658"/>
      <c r="C624" s="658"/>
      <c r="D624" s="671"/>
      <c r="E624" s="672"/>
      <c r="F624" s="673"/>
      <c r="G624" s="716"/>
      <c r="H624" s="674"/>
    </row>
    <row r="625" spans="1:8" s="675" customFormat="1" x14ac:dyDescent="0.2">
      <c r="A625" s="670"/>
      <c r="B625" s="658"/>
      <c r="C625" s="658"/>
      <c r="D625" s="671"/>
      <c r="E625" s="672"/>
      <c r="F625" s="673"/>
      <c r="G625" s="716"/>
      <c r="H625" s="674"/>
    </row>
    <row r="626" spans="1:8" s="675" customFormat="1" x14ac:dyDescent="0.2">
      <c r="A626" s="670"/>
      <c r="B626" s="658"/>
      <c r="C626" s="658"/>
      <c r="D626" s="671"/>
      <c r="E626" s="672"/>
      <c r="F626" s="673"/>
      <c r="G626" s="716"/>
      <c r="H626" s="674"/>
    </row>
    <row r="627" spans="1:8" s="675" customFormat="1" x14ac:dyDescent="0.2">
      <c r="A627" s="670"/>
      <c r="B627" s="658"/>
      <c r="C627" s="658"/>
      <c r="D627" s="671"/>
      <c r="E627" s="672"/>
      <c r="F627" s="673"/>
      <c r="G627" s="716"/>
      <c r="H627" s="674"/>
    </row>
    <row r="628" spans="1:8" s="510" customFormat="1" x14ac:dyDescent="0.2">
      <c r="A628" s="497"/>
      <c r="B628" s="561"/>
      <c r="C628" s="561"/>
      <c r="D628" s="574"/>
      <c r="E628" s="494"/>
      <c r="F628" s="577"/>
      <c r="G628" s="687"/>
      <c r="H628" s="509"/>
    </row>
    <row r="629" spans="1:8" s="510" customFormat="1" x14ac:dyDescent="0.2">
      <c r="A629" s="497"/>
      <c r="B629" s="561"/>
      <c r="C629" s="561"/>
      <c r="D629" s="574"/>
      <c r="E629" s="494"/>
      <c r="F629" s="577"/>
      <c r="G629" s="687"/>
      <c r="H629" s="509"/>
    </row>
    <row r="630" spans="1:8" s="510" customFormat="1" x14ac:dyDescent="0.2">
      <c r="A630" s="497"/>
      <c r="B630" s="561"/>
      <c r="C630" s="561"/>
      <c r="D630" s="574"/>
      <c r="E630" s="494"/>
      <c r="F630" s="577"/>
      <c r="G630" s="687"/>
      <c r="H630" s="509"/>
    </row>
    <row r="631" spans="1:8" s="510" customFormat="1" x14ac:dyDescent="0.2">
      <c r="A631" s="497"/>
      <c r="B631" s="561"/>
      <c r="C631" s="561"/>
      <c r="D631" s="574"/>
      <c r="E631" s="494"/>
      <c r="F631" s="577"/>
      <c r="G631" s="687"/>
      <c r="H631" s="509"/>
    </row>
    <row r="632" spans="1:8" s="510" customFormat="1" x14ac:dyDescent="0.2">
      <c r="A632" s="497"/>
      <c r="B632" s="561"/>
      <c r="C632" s="561"/>
      <c r="D632" s="574"/>
      <c r="E632" s="494"/>
      <c r="F632" s="577"/>
      <c r="G632" s="687"/>
      <c r="H632" s="509"/>
    </row>
    <row r="633" spans="1:8" s="510" customFormat="1" x14ac:dyDescent="0.2">
      <c r="A633" s="497"/>
      <c r="B633" s="561"/>
      <c r="C633" s="561"/>
      <c r="D633" s="574"/>
      <c r="E633" s="494"/>
      <c r="F633" s="577"/>
      <c r="G633" s="687"/>
      <c r="H633" s="509"/>
    </row>
    <row r="634" spans="1:8" s="510" customFormat="1" x14ac:dyDescent="0.2">
      <c r="A634" s="497"/>
      <c r="B634" s="561"/>
      <c r="C634" s="561"/>
      <c r="D634" s="574"/>
      <c r="E634" s="494"/>
      <c r="F634" s="577"/>
      <c r="G634" s="687"/>
      <c r="H634" s="509"/>
    </row>
    <row r="635" spans="1:8" s="510" customFormat="1" x14ac:dyDescent="0.2">
      <c r="A635" s="497"/>
      <c r="B635" s="561"/>
      <c r="C635" s="561"/>
      <c r="D635" s="574"/>
      <c r="E635" s="494"/>
      <c r="F635" s="577"/>
      <c r="G635" s="687"/>
      <c r="H635" s="509"/>
    </row>
    <row r="636" spans="1:8" s="510" customFormat="1" x14ac:dyDescent="0.2">
      <c r="A636" s="497"/>
      <c r="B636" s="561"/>
      <c r="C636" s="561"/>
      <c r="D636" s="574"/>
      <c r="E636" s="494"/>
      <c r="F636" s="577"/>
      <c r="G636" s="687"/>
      <c r="H636" s="509"/>
    </row>
    <row r="637" spans="1:8" s="510" customFormat="1" x14ac:dyDescent="0.2">
      <c r="A637" s="540"/>
      <c r="B637" s="555"/>
      <c r="C637" s="555"/>
      <c r="D637" s="676"/>
      <c r="E637" s="537"/>
      <c r="F637" s="590"/>
      <c r="G637" s="687"/>
      <c r="H637" s="509"/>
    </row>
  </sheetData>
  <sheetProtection algorithmName="SHA-512" hashValue="AYU7ZGaGp1s/DVZLrdRShByfdum5I7ktQNVOyY2nflOxmRtIbKBSKKmeFIG3pgER5SYdhtDQb59T7KHzr5NWFA==" saltValue="bvosVowHZytEV3YckdAvJw==" spinCount="100000" sheet="1" objects="1" scenarios="1"/>
  <printOptions gridLines="1"/>
  <pageMargins left="1.1023622047244095" right="0.19685039370078741" top="0.86614173228346458" bottom="0.47244094488188981" header="0.35433070866141736" footer="0.31496062992125984"/>
  <pageSetup paperSize="9" scale="78" orientation="portrait" r:id="rId1"/>
  <headerFooter alignWithMargins="0">
    <oddHeader>&amp;L&amp;"Arial CE,Krepko"&amp;9BOJAN MIKOLIČ S.P. - MB BIRO&amp;C&amp;"Arial CE,Krepko ležeče"&amp;9Gastroenterološka klinika&amp;8
Diagnostika, 25.05.2018
&amp;R&amp;"Arial CE,Krepko ležeče"MB-51/11-15</oddHeader>
    <oddFooter>&amp;C&amp;P</oddFooter>
  </headerFooter>
  <rowBreaks count="22" manualBreakCount="22">
    <brk id="30" max="7" man="1"/>
    <brk id="55" max="7" man="1"/>
    <brk id="101" max="7" man="1"/>
    <brk id="122" max="7" man="1"/>
    <brk id="165" max="7" man="1"/>
    <brk id="197" max="7" man="1"/>
    <brk id="212" max="7" man="1"/>
    <brk id="255" max="7" man="1"/>
    <brk id="282" max="16383" man="1"/>
    <brk id="312" max="7" man="1"/>
    <brk id="346" max="7" man="1"/>
    <brk id="386" max="7" man="1"/>
    <brk id="407" max="7" man="1"/>
    <brk id="441" max="7" man="1"/>
    <brk id="448" max="7" man="1"/>
    <brk id="477" max="7" man="1"/>
    <brk id="490" max="7" man="1"/>
    <brk id="514" max="7" man="1"/>
    <brk id="528" max="7" man="1"/>
    <brk id="563" max="7" man="1"/>
    <brk id="576" max="16383" man="1"/>
    <brk id="617" max="16383" man="1"/>
  </rowBreaks>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9"/>
  <sheetViews>
    <sheetView view="pageBreakPreview" zoomScaleNormal="100" zoomScaleSheetLayoutView="100" workbookViewId="0">
      <selection activeCell="A7" sqref="A7"/>
    </sheetView>
  </sheetViews>
  <sheetFormatPr defaultRowHeight="12.75" x14ac:dyDescent="0.2"/>
  <cols>
    <col min="1" max="1" width="7.42578125" style="819" customWidth="1"/>
    <col min="2" max="2" width="26.7109375" style="819" customWidth="1"/>
    <col min="3" max="3" width="19.7109375" style="819" customWidth="1"/>
    <col min="4" max="4" width="10" style="819" customWidth="1"/>
    <col min="5" max="5" width="10.7109375" style="819" customWidth="1"/>
    <col min="6" max="6" width="10" style="819" customWidth="1"/>
    <col min="7" max="7" width="10.140625" style="819" customWidth="1"/>
    <col min="8" max="8" width="10.28515625" style="819" customWidth="1"/>
    <col min="9" max="9" width="13" style="819" customWidth="1"/>
    <col min="10" max="16384" width="9.140625" style="819"/>
  </cols>
  <sheetData>
    <row r="1" spans="1:9" x14ac:dyDescent="0.2">
      <c r="A1" s="729"/>
      <c r="B1" s="729"/>
      <c r="C1" s="729"/>
      <c r="D1" s="729"/>
      <c r="E1" s="729"/>
      <c r="F1" s="729"/>
      <c r="G1" s="729"/>
      <c r="H1" s="729"/>
      <c r="I1" s="729"/>
    </row>
    <row r="2" spans="1:9" ht="13.5" x14ac:dyDescent="0.25">
      <c r="A2" s="728"/>
      <c r="B2" s="884" t="s">
        <v>3020</v>
      </c>
      <c r="C2" s="885"/>
      <c r="D2" s="885"/>
      <c r="E2" s="885"/>
      <c r="F2" s="885"/>
      <c r="G2" s="885"/>
      <c r="H2" s="885"/>
      <c r="I2" s="885"/>
    </row>
    <row r="3" spans="1:9" ht="16.5" x14ac:dyDescent="0.3">
      <c r="A3" s="730"/>
      <c r="B3" s="731" t="s">
        <v>2960</v>
      </c>
      <c r="C3" s="732"/>
      <c r="D3" s="732"/>
      <c r="E3" s="732"/>
      <c r="F3" s="732"/>
      <c r="G3" s="732"/>
      <c r="H3" s="732"/>
      <c r="I3" s="732"/>
    </row>
    <row r="4" spans="1:9" ht="16.5" x14ac:dyDescent="0.3">
      <c r="A4" s="730"/>
      <c r="B4" s="731" t="s">
        <v>2523</v>
      </c>
      <c r="C4" s="733"/>
      <c r="D4" s="734"/>
      <c r="E4" s="734"/>
      <c r="F4" s="734"/>
      <c r="G4" s="734"/>
      <c r="H4" s="734"/>
      <c r="I4" s="734"/>
    </row>
    <row r="5" spans="1:9" ht="16.5" x14ac:dyDescent="0.3">
      <c r="A5" s="730"/>
      <c r="B5" s="732" t="s">
        <v>2524</v>
      </c>
      <c r="C5" s="733"/>
      <c r="D5" s="734"/>
      <c r="E5" s="734"/>
      <c r="F5" s="734"/>
      <c r="G5" s="734"/>
      <c r="H5" s="734"/>
      <c r="I5" s="734"/>
    </row>
    <row r="6" spans="1:9" ht="16.5" x14ac:dyDescent="0.3">
      <c r="A6" s="730"/>
      <c r="B6" s="732" t="s">
        <v>2961</v>
      </c>
      <c r="C6" s="733"/>
      <c r="D6" s="734"/>
      <c r="E6" s="734"/>
      <c r="F6" s="734"/>
      <c r="G6" s="734"/>
      <c r="H6" s="734"/>
      <c r="I6" s="734"/>
    </row>
    <row r="7" spans="1:9" ht="16.5" x14ac:dyDescent="0.3">
      <c r="A7" s="730"/>
      <c r="B7" s="732" t="s">
        <v>2962</v>
      </c>
      <c r="C7" s="733"/>
      <c r="D7" s="734"/>
      <c r="E7" s="734"/>
      <c r="F7" s="734"/>
      <c r="G7" s="734"/>
      <c r="H7" s="734"/>
      <c r="I7" s="734"/>
    </row>
    <row r="8" spans="1:9" ht="16.5" x14ac:dyDescent="0.3">
      <c r="A8" s="730"/>
      <c r="B8" s="732" t="s">
        <v>2525</v>
      </c>
      <c r="C8" s="733"/>
      <c r="D8" s="734"/>
      <c r="E8" s="734"/>
      <c r="F8" s="734"/>
      <c r="G8" s="734"/>
      <c r="H8" s="734"/>
      <c r="I8" s="734"/>
    </row>
    <row r="9" spans="1:9" ht="16.5" x14ac:dyDescent="0.3">
      <c r="A9" s="730"/>
      <c r="B9" s="732" t="s">
        <v>2963</v>
      </c>
      <c r="C9" s="733"/>
      <c r="D9" s="734"/>
      <c r="E9" s="734"/>
      <c r="F9" s="734"/>
      <c r="G9" s="734"/>
      <c r="H9" s="734"/>
      <c r="I9" s="734"/>
    </row>
    <row r="10" spans="1:9" ht="16.5" x14ac:dyDescent="0.3">
      <c r="A10" s="730"/>
      <c r="B10" s="732" t="s">
        <v>2539</v>
      </c>
      <c r="C10" s="733"/>
      <c r="D10" s="734"/>
      <c r="E10" s="734"/>
      <c r="F10" s="734"/>
      <c r="G10" s="734"/>
      <c r="H10" s="734"/>
      <c r="I10" s="734"/>
    </row>
    <row r="11" spans="1:9" ht="16.5" x14ac:dyDescent="0.3">
      <c r="A11" s="730"/>
      <c r="B11" s="732" t="s">
        <v>2526</v>
      </c>
      <c r="C11" s="733"/>
      <c r="D11" s="734"/>
      <c r="E11" s="734"/>
      <c r="F11" s="734"/>
      <c r="G11" s="734"/>
      <c r="H11" s="734"/>
      <c r="I11" s="734"/>
    </row>
    <row r="12" spans="1:9" ht="16.5" x14ac:dyDescent="0.3">
      <c r="A12" s="730"/>
      <c r="B12" s="731" t="s">
        <v>3046</v>
      </c>
      <c r="C12" s="733"/>
      <c r="D12" s="734"/>
      <c r="E12" s="734"/>
      <c r="F12" s="734"/>
      <c r="G12" s="734"/>
      <c r="H12" s="734"/>
      <c r="I12" s="734"/>
    </row>
    <row r="13" spans="1:9" ht="16.5" x14ac:dyDescent="0.2">
      <c r="A13" s="730"/>
      <c r="B13" s="736" t="s">
        <v>2534</v>
      </c>
      <c r="C13" s="737"/>
      <c r="D13" s="738"/>
      <c r="E13" s="739"/>
      <c r="F13" s="739"/>
      <c r="G13" s="739"/>
      <c r="H13" s="739"/>
      <c r="I13" s="738"/>
    </row>
    <row r="14" spans="1:9" ht="33.75" customHeight="1" x14ac:dyDescent="0.2">
      <c r="A14" s="730"/>
      <c r="B14" s="886" t="s">
        <v>2964</v>
      </c>
      <c r="C14" s="887"/>
      <c r="D14" s="887"/>
      <c r="E14" s="887"/>
      <c r="F14" s="887"/>
      <c r="G14" s="887"/>
      <c r="H14" s="887"/>
      <c r="I14" s="887"/>
    </row>
    <row r="15" spans="1:9" ht="51" customHeight="1" thickBot="1" x14ac:dyDescent="0.25">
      <c r="A15" s="730"/>
      <c r="B15" s="886" t="s">
        <v>2965</v>
      </c>
      <c r="C15" s="888"/>
      <c r="D15" s="888"/>
      <c r="E15" s="888"/>
      <c r="F15" s="888"/>
      <c r="G15" s="888"/>
      <c r="H15" s="888"/>
      <c r="I15" s="888"/>
    </row>
    <row r="16" spans="1:9" ht="17.25" thickBot="1" x14ac:dyDescent="0.35">
      <c r="A16" s="741" t="s">
        <v>95</v>
      </c>
      <c r="B16" s="742" t="s">
        <v>2915</v>
      </c>
      <c r="C16" s="743"/>
      <c r="D16" s="744" t="s">
        <v>2916</v>
      </c>
      <c r="E16" s="745" t="s">
        <v>167</v>
      </c>
      <c r="F16" s="889" t="s">
        <v>2917</v>
      </c>
      <c r="G16" s="890"/>
      <c r="H16" s="890"/>
      <c r="I16" s="890"/>
    </row>
    <row r="17" spans="1:9" ht="66.75" customHeight="1" thickBot="1" x14ac:dyDescent="0.25">
      <c r="A17" s="730"/>
      <c r="B17" s="886" t="s">
        <v>2966</v>
      </c>
      <c r="C17" s="888"/>
      <c r="D17" s="888"/>
      <c r="E17" s="888"/>
      <c r="F17" s="888"/>
      <c r="G17" s="888"/>
      <c r="H17" s="888"/>
      <c r="I17" s="888"/>
    </row>
    <row r="18" spans="1:9" ht="18.75" customHeight="1" thickBot="1" x14ac:dyDescent="0.35">
      <c r="A18" s="746" t="s">
        <v>96</v>
      </c>
      <c r="B18" s="870" t="s">
        <v>3021</v>
      </c>
      <c r="C18" s="747"/>
      <c r="D18" s="748"/>
      <c r="E18" s="748"/>
      <c r="F18" s="748"/>
      <c r="G18" s="748"/>
      <c r="H18" s="748"/>
      <c r="I18" s="747"/>
    </row>
    <row r="19" spans="1:9" ht="110.25" customHeight="1" x14ac:dyDescent="0.2">
      <c r="A19" s="749"/>
      <c r="B19" s="897" t="s">
        <v>2967</v>
      </c>
      <c r="C19" s="898"/>
      <c r="D19" s="891" t="s">
        <v>3045</v>
      </c>
      <c r="E19" s="892"/>
      <c r="F19" s="892"/>
      <c r="G19" s="892"/>
      <c r="H19" s="892"/>
      <c r="I19" s="750" t="s">
        <v>2918</v>
      </c>
    </row>
    <row r="20" spans="1:9" ht="27" customHeight="1" thickBot="1" x14ac:dyDescent="0.25">
      <c r="A20" s="751" t="s">
        <v>2919</v>
      </c>
      <c r="B20" s="899" t="s">
        <v>2982</v>
      </c>
      <c r="C20" s="900"/>
      <c r="D20" s="752" t="s">
        <v>2920</v>
      </c>
      <c r="E20" s="753" t="s">
        <v>2921</v>
      </c>
      <c r="F20" s="753" t="s">
        <v>2922</v>
      </c>
      <c r="G20" s="753" t="s">
        <v>2923</v>
      </c>
      <c r="H20" s="753" t="s">
        <v>2924</v>
      </c>
      <c r="I20" s="754" t="s">
        <v>1182</v>
      </c>
    </row>
    <row r="21" spans="1:9" ht="17.25" thickTop="1" x14ac:dyDescent="0.2">
      <c r="A21" s="825">
        <v>1</v>
      </c>
      <c r="B21" s="901" t="s">
        <v>3006</v>
      </c>
      <c r="C21" s="902"/>
      <c r="D21" s="755"/>
      <c r="E21" s="755"/>
      <c r="F21" s="755"/>
      <c r="G21" s="755"/>
      <c r="H21" s="755"/>
      <c r="I21" s="867">
        <f>SUM(D21:H21)</f>
        <v>0</v>
      </c>
    </row>
    <row r="22" spans="1:9" ht="16.5" customHeight="1" x14ac:dyDescent="0.2">
      <c r="A22" s="827">
        <f>A21+1</f>
        <v>2</v>
      </c>
      <c r="B22" s="903" t="s">
        <v>3007</v>
      </c>
      <c r="C22" s="904"/>
      <c r="D22" s="755"/>
      <c r="E22" s="755"/>
      <c r="F22" s="755"/>
      <c r="G22" s="755"/>
      <c r="H22" s="755"/>
      <c r="I22" s="866">
        <f t="shared" ref="I22:I35" si="0">SUM(D22:H22)</f>
        <v>0</v>
      </c>
    </row>
    <row r="23" spans="1:9" ht="16.5" x14ac:dyDescent="0.2">
      <c r="A23" s="827">
        <f>A22+1</f>
        <v>3</v>
      </c>
      <c r="B23" s="903" t="s">
        <v>3008</v>
      </c>
      <c r="C23" s="904"/>
      <c r="D23" s="755"/>
      <c r="E23" s="755"/>
      <c r="F23" s="755"/>
      <c r="G23" s="755"/>
      <c r="H23" s="755"/>
      <c r="I23" s="866">
        <f t="shared" si="0"/>
        <v>0</v>
      </c>
    </row>
    <row r="24" spans="1:9" ht="16.5" x14ac:dyDescent="0.2">
      <c r="A24" s="827">
        <f t="shared" ref="A24:A42" si="1">A23+1</f>
        <v>4</v>
      </c>
      <c r="B24" s="868" t="s">
        <v>3022</v>
      </c>
      <c r="C24" s="869"/>
      <c r="D24" s="755"/>
      <c r="E24" s="755"/>
      <c r="F24" s="755"/>
      <c r="G24" s="755"/>
      <c r="H24" s="755"/>
      <c r="I24" s="866">
        <f t="shared" si="0"/>
        <v>0</v>
      </c>
    </row>
    <row r="25" spans="1:9" ht="16.5" x14ac:dyDescent="0.2">
      <c r="A25" s="827">
        <f t="shared" si="1"/>
        <v>5</v>
      </c>
      <c r="B25" s="868" t="s">
        <v>3023</v>
      </c>
      <c r="C25" s="869"/>
      <c r="D25" s="755"/>
      <c r="E25" s="755"/>
      <c r="F25" s="755"/>
      <c r="G25" s="755"/>
      <c r="H25" s="755"/>
      <c r="I25" s="866">
        <f t="shared" si="0"/>
        <v>0</v>
      </c>
    </row>
    <row r="26" spans="1:9" ht="16.5" x14ac:dyDescent="0.2">
      <c r="A26" s="827">
        <f t="shared" si="1"/>
        <v>6</v>
      </c>
      <c r="B26" s="868" t="s">
        <v>3024</v>
      </c>
      <c r="C26" s="869"/>
      <c r="D26" s="755"/>
      <c r="E26" s="755"/>
      <c r="F26" s="755"/>
      <c r="G26" s="755"/>
      <c r="H26" s="755"/>
      <c r="I26" s="866">
        <f t="shared" ref="I26" si="2">SUM(D26:H26)</f>
        <v>0</v>
      </c>
    </row>
    <row r="27" spans="1:9" ht="16.5" x14ac:dyDescent="0.2">
      <c r="A27" s="827">
        <f t="shared" si="1"/>
        <v>7</v>
      </c>
      <c r="B27" s="868" t="s">
        <v>3025</v>
      </c>
      <c r="C27" s="869"/>
      <c r="D27" s="755"/>
      <c r="E27" s="755"/>
      <c r="F27" s="755"/>
      <c r="G27" s="755"/>
      <c r="H27" s="755"/>
      <c r="I27" s="866">
        <f t="shared" ref="I27" si="3">SUM(D27:H27)</f>
        <v>0</v>
      </c>
    </row>
    <row r="28" spans="1:9" ht="16.5" x14ac:dyDescent="0.2">
      <c r="A28" s="827">
        <f t="shared" si="1"/>
        <v>8</v>
      </c>
      <c r="B28" s="903" t="s">
        <v>3009</v>
      </c>
      <c r="C28" s="904"/>
      <c r="D28" s="755"/>
      <c r="E28" s="755"/>
      <c r="F28" s="755"/>
      <c r="G28" s="755"/>
      <c r="H28" s="755"/>
      <c r="I28" s="866">
        <f t="shared" si="0"/>
        <v>0</v>
      </c>
    </row>
    <row r="29" spans="1:9" ht="16.5" x14ac:dyDescent="0.2">
      <c r="A29" s="827">
        <f t="shared" si="1"/>
        <v>9</v>
      </c>
      <c r="B29" s="868" t="s">
        <v>3017</v>
      </c>
      <c r="C29" s="869"/>
      <c r="D29" s="756"/>
      <c r="E29" s="756"/>
      <c r="F29" s="756"/>
      <c r="G29" s="756"/>
      <c r="H29" s="756"/>
      <c r="I29" s="866">
        <f t="shared" si="0"/>
        <v>0</v>
      </c>
    </row>
    <row r="30" spans="1:9" ht="16.5" x14ac:dyDescent="0.2">
      <c r="A30" s="827">
        <f t="shared" si="1"/>
        <v>10</v>
      </c>
      <c r="B30" s="868" t="s">
        <v>3018</v>
      </c>
      <c r="C30" s="869"/>
      <c r="D30" s="756"/>
      <c r="E30" s="756"/>
      <c r="F30" s="756"/>
      <c r="G30" s="756"/>
      <c r="H30" s="756"/>
      <c r="I30" s="866">
        <f t="shared" si="0"/>
        <v>0</v>
      </c>
    </row>
    <row r="31" spans="1:9" ht="16.5" x14ac:dyDescent="0.2">
      <c r="A31" s="827">
        <f t="shared" si="1"/>
        <v>11</v>
      </c>
      <c r="B31" s="868" t="s">
        <v>3019</v>
      </c>
      <c r="C31" s="869"/>
      <c r="D31" s="756"/>
      <c r="E31" s="756"/>
      <c r="F31" s="756"/>
      <c r="G31" s="756"/>
      <c r="H31" s="756"/>
      <c r="I31" s="866">
        <f t="shared" si="0"/>
        <v>0</v>
      </c>
    </row>
    <row r="32" spans="1:9" ht="16.5" x14ac:dyDescent="0.2">
      <c r="A32" s="827">
        <f t="shared" si="1"/>
        <v>12</v>
      </c>
      <c r="B32" s="868" t="s">
        <v>3010</v>
      </c>
      <c r="C32" s="869"/>
      <c r="D32" s="755"/>
      <c r="E32" s="755"/>
      <c r="F32" s="755"/>
      <c r="G32" s="755"/>
      <c r="H32" s="755"/>
      <c r="I32" s="866">
        <f t="shared" si="0"/>
        <v>0</v>
      </c>
    </row>
    <row r="33" spans="1:9" ht="16.5" x14ac:dyDescent="0.2">
      <c r="A33" s="827">
        <f t="shared" si="1"/>
        <v>13</v>
      </c>
      <c r="B33" s="903" t="s">
        <v>3011</v>
      </c>
      <c r="C33" s="904"/>
      <c r="D33" s="755"/>
      <c r="E33" s="755"/>
      <c r="F33" s="755"/>
      <c r="G33" s="755"/>
      <c r="H33" s="755"/>
      <c r="I33" s="866">
        <f t="shared" si="0"/>
        <v>0</v>
      </c>
    </row>
    <row r="34" spans="1:9" ht="16.5" x14ac:dyDescent="0.2">
      <c r="A34" s="827">
        <f t="shared" si="1"/>
        <v>14</v>
      </c>
      <c r="B34" s="868" t="s">
        <v>3012</v>
      </c>
      <c r="C34" s="869"/>
      <c r="D34" s="756"/>
      <c r="E34" s="756"/>
      <c r="F34" s="756"/>
      <c r="G34" s="756"/>
      <c r="H34" s="756"/>
      <c r="I34" s="866">
        <f t="shared" si="0"/>
        <v>0</v>
      </c>
    </row>
    <row r="35" spans="1:9" ht="16.5" x14ac:dyDescent="0.2">
      <c r="A35" s="827">
        <f t="shared" si="1"/>
        <v>15</v>
      </c>
      <c r="B35" s="903" t="s">
        <v>2968</v>
      </c>
      <c r="C35" s="904"/>
      <c r="D35" s="755"/>
      <c r="E35" s="755"/>
      <c r="F35" s="755"/>
      <c r="G35" s="755"/>
      <c r="H35" s="755"/>
      <c r="I35" s="866">
        <f t="shared" si="0"/>
        <v>0</v>
      </c>
    </row>
    <row r="36" spans="1:9" ht="16.5" x14ac:dyDescent="0.2">
      <c r="A36" s="827">
        <f t="shared" si="1"/>
        <v>16</v>
      </c>
      <c r="B36" s="903" t="s">
        <v>2968</v>
      </c>
      <c r="C36" s="904"/>
      <c r="D36" s="755"/>
      <c r="E36" s="755"/>
      <c r="F36" s="755"/>
      <c r="G36" s="755"/>
      <c r="H36" s="755"/>
      <c r="I36" s="866">
        <f t="shared" ref="I36" si="4">SUM(D36:H36)</f>
        <v>0</v>
      </c>
    </row>
    <row r="37" spans="1:9" ht="16.5" x14ac:dyDescent="0.2">
      <c r="A37" s="827">
        <f t="shared" si="1"/>
        <v>17</v>
      </c>
      <c r="B37" s="903" t="s">
        <v>2968</v>
      </c>
      <c r="C37" s="904"/>
      <c r="D37" s="755"/>
      <c r="E37" s="755"/>
      <c r="F37" s="755"/>
      <c r="G37" s="755"/>
      <c r="H37" s="755"/>
      <c r="I37" s="866">
        <f t="shared" ref="I37" si="5">SUM(D37:H37)</f>
        <v>0</v>
      </c>
    </row>
    <row r="38" spans="1:9" ht="16.5" x14ac:dyDescent="0.2">
      <c r="A38" s="827">
        <f t="shared" si="1"/>
        <v>18</v>
      </c>
      <c r="B38" s="903" t="s">
        <v>2968</v>
      </c>
      <c r="C38" s="904"/>
      <c r="D38" s="755"/>
      <c r="E38" s="755"/>
      <c r="F38" s="755"/>
      <c r="G38" s="755"/>
      <c r="H38" s="755"/>
      <c r="I38" s="866">
        <f t="shared" ref="I38:I41" si="6">SUM(D38:H38)</f>
        <v>0</v>
      </c>
    </row>
    <row r="39" spans="1:9" ht="16.5" x14ac:dyDescent="0.2">
      <c r="A39" s="827">
        <f t="shared" si="1"/>
        <v>19</v>
      </c>
      <c r="B39" s="905" t="s">
        <v>3013</v>
      </c>
      <c r="C39" s="906"/>
      <c r="D39" s="755"/>
      <c r="E39" s="755"/>
      <c r="F39" s="755"/>
      <c r="G39" s="755"/>
      <c r="H39" s="755"/>
      <c r="I39" s="866">
        <f t="shared" si="6"/>
        <v>0</v>
      </c>
    </row>
    <row r="40" spans="1:9" ht="16.5" x14ac:dyDescent="0.2">
      <c r="A40" s="827">
        <f t="shared" si="1"/>
        <v>20</v>
      </c>
      <c r="B40" s="903"/>
      <c r="C40" s="904"/>
      <c r="D40" s="755"/>
      <c r="E40" s="755"/>
      <c r="F40" s="755"/>
      <c r="G40" s="755"/>
      <c r="H40" s="755"/>
      <c r="I40" s="866">
        <f t="shared" si="6"/>
        <v>0</v>
      </c>
    </row>
    <row r="41" spans="1:9" ht="16.5" x14ac:dyDescent="0.2">
      <c r="A41" s="827">
        <f t="shared" si="1"/>
        <v>21</v>
      </c>
      <c r="B41" s="903"/>
      <c r="C41" s="904"/>
      <c r="D41" s="755"/>
      <c r="E41" s="755"/>
      <c r="F41" s="755"/>
      <c r="G41" s="755"/>
      <c r="H41" s="755"/>
      <c r="I41" s="866">
        <f t="shared" si="6"/>
        <v>0</v>
      </c>
    </row>
    <row r="42" spans="1:9" ht="16.5" x14ac:dyDescent="0.2">
      <c r="A42" s="827">
        <f t="shared" si="1"/>
        <v>22</v>
      </c>
      <c r="B42" s="903"/>
      <c r="C42" s="904"/>
      <c r="D42" s="755"/>
      <c r="E42" s="755"/>
      <c r="F42" s="755"/>
      <c r="G42" s="755"/>
      <c r="H42" s="755"/>
      <c r="I42" s="866">
        <f t="shared" ref="I42" si="7">SUM(D42:H42)</f>
        <v>0</v>
      </c>
    </row>
    <row r="43" spans="1:9" ht="6.75" customHeight="1" thickBot="1" x14ac:dyDescent="0.35">
      <c r="A43" s="828"/>
      <c r="B43" s="829"/>
      <c r="C43" s="830"/>
      <c r="D43" s="831"/>
      <c r="E43" s="831"/>
      <c r="F43" s="831"/>
      <c r="G43" s="831"/>
      <c r="H43" s="831"/>
      <c r="I43" s="832"/>
    </row>
    <row r="44" spans="1:9" ht="18" thickTop="1" thickBot="1" x14ac:dyDescent="0.35">
      <c r="A44" s="833"/>
      <c r="B44" s="893" t="s">
        <v>2969</v>
      </c>
      <c r="C44" s="894"/>
      <c r="D44" s="894"/>
      <c r="E44" s="894"/>
      <c r="F44" s="894"/>
      <c r="G44" s="894"/>
      <c r="H44" s="894"/>
      <c r="I44" s="834">
        <f>SUM(I21:I43)</f>
        <v>0</v>
      </c>
    </row>
    <row r="45" spans="1:9" ht="18" thickTop="1" thickBot="1" x14ac:dyDescent="0.35">
      <c r="A45" s="845"/>
      <c r="B45" s="895" t="s">
        <v>2970</v>
      </c>
      <c r="C45" s="896"/>
      <c r="D45" s="896"/>
      <c r="E45" s="896"/>
      <c r="F45" s="896"/>
      <c r="G45" s="896"/>
      <c r="H45" s="896"/>
      <c r="I45" s="835">
        <f>I44*1.22</f>
        <v>0</v>
      </c>
    </row>
    <row r="46" spans="1:9" ht="15" customHeight="1" x14ac:dyDescent="0.3">
      <c r="A46" s="836"/>
      <c r="B46" s="837" t="s">
        <v>2971</v>
      </c>
      <c r="C46" s="838"/>
      <c r="D46" s="839"/>
      <c r="E46" s="839"/>
      <c r="F46" s="839"/>
      <c r="G46" s="839"/>
      <c r="H46" s="839"/>
      <c r="I46" s="840"/>
    </row>
    <row r="47" spans="1:9" ht="16.5" x14ac:dyDescent="0.3">
      <c r="A47" s="820"/>
      <c r="B47" s="821" t="s">
        <v>2531</v>
      </c>
      <c r="C47" s="822"/>
      <c r="D47" s="823"/>
      <c r="E47" s="823"/>
      <c r="F47" s="823"/>
      <c r="G47" s="823"/>
      <c r="H47" s="823"/>
      <c r="I47" s="823"/>
    </row>
    <row r="48" spans="1:9" ht="16.5" x14ac:dyDescent="0.3">
      <c r="A48" s="820"/>
      <c r="B48" s="824" t="s">
        <v>2533</v>
      </c>
      <c r="C48" s="841"/>
      <c r="D48" s="841"/>
      <c r="E48" s="842"/>
      <c r="F48" s="842"/>
      <c r="G48" s="815"/>
      <c r="H48" s="815"/>
      <c r="I48" s="815"/>
    </row>
    <row r="49" spans="1:9" s="843" customFormat="1" ht="16.5" x14ac:dyDescent="0.3">
      <c r="A49" s="824"/>
      <c r="B49" s="824" t="s">
        <v>2972</v>
      </c>
      <c r="C49" s="841"/>
      <c r="D49" s="841"/>
      <c r="F49" s="842"/>
      <c r="G49" s="842"/>
      <c r="H49" s="842"/>
      <c r="I49" s="844"/>
    </row>
  </sheetData>
  <mergeCells count="23">
    <mergeCell ref="B38:C38"/>
    <mergeCell ref="B33:C33"/>
    <mergeCell ref="B35:C35"/>
    <mergeCell ref="B17:I17"/>
    <mergeCell ref="D19:H19"/>
    <mergeCell ref="B44:H44"/>
    <mergeCell ref="B45:H45"/>
    <mergeCell ref="B19:C19"/>
    <mergeCell ref="B20:C20"/>
    <mergeCell ref="B21:C21"/>
    <mergeCell ref="B22:C22"/>
    <mergeCell ref="B23:C23"/>
    <mergeCell ref="B41:C41"/>
    <mergeCell ref="B42:C42"/>
    <mergeCell ref="B28:C28"/>
    <mergeCell ref="B36:C36"/>
    <mergeCell ref="B37:C37"/>
    <mergeCell ref="B39:C39"/>
    <mergeCell ref="B40:C40"/>
    <mergeCell ref="B2:I2"/>
    <mergeCell ref="B14:I14"/>
    <mergeCell ref="B15:I15"/>
    <mergeCell ref="F16:I16"/>
  </mergeCells>
  <pageMargins left="0.7" right="0.7" top="0.75" bottom="0.75" header="0.3" footer="0.3"/>
  <pageSetup paperSize="9" scale="75"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L45"/>
  <sheetViews>
    <sheetView view="pageBreakPreview" zoomScaleNormal="100" zoomScaleSheetLayoutView="100" workbookViewId="0">
      <selection activeCell="B6" sqref="B6"/>
    </sheetView>
  </sheetViews>
  <sheetFormatPr defaultRowHeight="12.75" x14ac:dyDescent="0.2"/>
  <cols>
    <col min="1" max="1" width="7.42578125" style="729" customWidth="1"/>
    <col min="2" max="2" width="61.7109375" style="729" customWidth="1"/>
    <col min="3" max="3" width="5.85546875" style="729" customWidth="1"/>
    <col min="4" max="4" width="8.5703125" style="729" customWidth="1"/>
    <col min="5" max="5" width="11.85546875" style="729" customWidth="1"/>
    <col min="6" max="6" width="10.28515625" style="729" customWidth="1"/>
    <col min="7" max="7" width="11.5703125" style="729" customWidth="1"/>
    <col min="8" max="8" width="11.85546875" style="729" customWidth="1"/>
    <col min="9" max="9" width="15" style="729" customWidth="1"/>
    <col min="10" max="10" width="17" style="729" customWidth="1"/>
    <col min="11" max="11" width="10.5703125" style="729" customWidth="1"/>
    <col min="12" max="16384" width="9.140625" style="729"/>
  </cols>
  <sheetData>
    <row r="2" spans="1:12" ht="31.5" x14ac:dyDescent="0.25">
      <c r="A2" s="728"/>
      <c r="B2" s="809" t="s">
        <v>2973</v>
      </c>
      <c r="C2" s="728"/>
      <c r="D2" s="728"/>
      <c r="E2" s="728"/>
      <c r="F2" s="728"/>
      <c r="G2" s="728"/>
      <c r="H2" s="728"/>
      <c r="I2" s="728"/>
      <c r="J2" s="728"/>
    </row>
    <row r="3" spans="1:12" ht="15.75" x14ac:dyDescent="0.25">
      <c r="A3" s="728"/>
      <c r="B3" s="810"/>
      <c r="C3" s="728"/>
      <c r="D3" s="728"/>
      <c r="E3" s="728"/>
      <c r="F3" s="728"/>
      <c r="G3" s="728"/>
      <c r="H3" s="728"/>
      <c r="I3" s="728"/>
      <c r="J3" s="728"/>
    </row>
    <row r="4" spans="1:12" ht="297" x14ac:dyDescent="0.3">
      <c r="A4" s="811"/>
      <c r="B4" s="735" t="s">
        <v>2974</v>
      </c>
      <c r="C4" s="812"/>
      <c r="D4" s="757"/>
      <c r="E4" s="757"/>
      <c r="F4" s="757"/>
      <c r="G4" s="757"/>
      <c r="H4" s="757"/>
      <c r="I4" s="757"/>
      <c r="J4" s="757"/>
    </row>
    <row r="5" spans="1:12" ht="16.5" x14ac:dyDescent="0.3">
      <c r="A5" s="811"/>
      <c r="B5" s="736" t="s">
        <v>2975</v>
      </c>
      <c r="C5" s="812"/>
      <c r="D5" s="757"/>
      <c r="E5" s="757"/>
      <c r="F5" s="757"/>
      <c r="G5" s="757"/>
      <c r="H5" s="757"/>
      <c r="I5" s="757"/>
      <c r="J5" s="757"/>
    </row>
    <row r="6" spans="1:12" ht="120.75" customHeight="1" x14ac:dyDescent="0.2">
      <c r="A6" s="730"/>
      <c r="B6" s="735" t="s">
        <v>2977</v>
      </c>
      <c r="C6" s="737"/>
      <c r="D6" s="738"/>
      <c r="E6" s="739"/>
      <c r="F6" s="739"/>
      <c r="G6" s="739"/>
      <c r="H6" s="739"/>
      <c r="I6" s="738"/>
      <c r="J6" s="739"/>
      <c r="L6" s="740"/>
    </row>
    <row r="7" spans="1:12" ht="16.5" x14ac:dyDescent="0.3">
      <c r="A7" s="730"/>
      <c r="B7" s="733" t="s">
        <v>2948</v>
      </c>
      <c r="C7" s="812"/>
      <c r="D7" s="757"/>
      <c r="E7" s="757"/>
      <c r="F7" s="757"/>
      <c r="G7" s="757"/>
      <c r="H7" s="757"/>
      <c r="I7" s="757"/>
      <c r="J7" s="757"/>
    </row>
    <row r="8" spans="1:12" ht="16.5" x14ac:dyDescent="0.2">
      <c r="A8" s="730"/>
      <c r="B8" s="736" t="s">
        <v>2533</v>
      </c>
      <c r="C8" s="737"/>
      <c r="D8" s="738"/>
      <c r="E8" s="739"/>
      <c r="F8" s="739"/>
      <c r="G8" s="739"/>
      <c r="H8" s="739"/>
      <c r="I8" s="738"/>
      <c r="J8" s="739"/>
      <c r="L8" s="740"/>
    </row>
    <row r="9" spans="1:12" ht="16.5" x14ac:dyDescent="0.2">
      <c r="A9" s="730"/>
      <c r="B9" s="736" t="s">
        <v>2976</v>
      </c>
      <c r="C9" s="737"/>
      <c r="D9" s="738"/>
      <c r="E9" s="739"/>
      <c r="F9" s="739"/>
      <c r="G9" s="739"/>
      <c r="H9" s="739"/>
      <c r="I9" s="738"/>
      <c r="J9" s="739"/>
      <c r="L9" s="740"/>
    </row>
    <row r="10" spans="1:12" ht="82.5" x14ac:dyDescent="0.2">
      <c r="A10" s="730"/>
      <c r="B10" s="735" t="s">
        <v>2965</v>
      </c>
      <c r="C10" s="737"/>
      <c r="D10" s="738"/>
      <c r="E10" s="739"/>
      <c r="F10" s="739"/>
      <c r="G10" s="739"/>
      <c r="H10" s="739"/>
      <c r="I10" s="738"/>
      <c r="J10" s="739"/>
      <c r="L10" s="740"/>
    </row>
    <row r="11" spans="1:12" ht="16.5" x14ac:dyDescent="0.3">
      <c r="A11" s="811"/>
      <c r="B11" s="735"/>
      <c r="C11" s="812"/>
      <c r="D11" s="757"/>
      <c r="E11" s="757"/>
      <c r="F11" s="757"/>
      <c r="G11" s="757"/>
      <c r="H11" s="757"/>
      <c r="I11" s="757"/>
      <c r="J11" s="757"/>
    </row>
    <row r="12" spans="1:12" ht="16.5" x14ac:dyDescent="0.3">
      <c r="A12" s="811"/>
      <c r="B12" s="735" t="s">
        <v>2949</v>
      </c>
      <c r="C12" s="812"/>
      <c r="D12" s="757"/>
      <c r="E12" s="757"/>
      <c r="F12" s="757"/>
      <c r="G12" s="757"/>
      <c r="H12" s="757"/>
      <c r="I12" s="757"/>
      <c r="J12" s="757"/>
    </row>
    <row r="13" spans="1:12" ht="51" customHeight="1" x14ac:dyDescent="0.2">
      <c r="A13" s="730" t="s">
        <v>2919</v>
      </c>
      <c r="B13" s="811" t="s">
        <v>2950</v>
      </c>
      <c r="C13" s="737" t="s">
        <v>1950</v>
      </c>
      <c r="D13" s="738" t="s">
        <v>2951</v>
      </c>
      <c r="E13" s="739" t="s">
        <v>2952</v>
      </c>
      <c r="F13" s="739" t="s">
        <v>2953</v>
      </c>
      <c r="G13" s="738" t="s">
        <v>2954</v>
      </c>
      <c r="H13" s="739" t="s">
        <v>2955</v>
      </c>
      <c r="I13" s="738" t="s">
        <v>2956</v>
      </c>
      <c r="J13" s="739" t="s">
        <v>1182</v>
      </c>
    </row>
    <row r="14" spans="1:12" ht="16.5" x14ac:dyDescent="0.3">
      <c r="A14" s="811">
        <v>1</v>
      </c>
      <c r="B14" s="813" t="s">
        <v>2980</v>
      </c>
      <c r="C14" s="812" t="s">
        <v>1329</v>
      </c>
      <c r="D14" s="814">
        <v>1</v>
      </c>
      <c r="E14" s="815"/>
      <c r="F14" s="815"/>
      <c r="G14" s="815"/>
      <c r="H14" s="757">
        <f>F14*G14</f>
        <v>0</v>
      </c>
      <c r="I14" s="815"/>
      <c r="J14" s="757">
        <f t="shared" ref="J14:J43" si="0">D14*(E14+H14+I14)</f>
        <v>0</v>
      </c>
    </row>
    <row r="15" spans="1:12" ht="16.5" x14ac:dyDescent="0.3">
      <c r="A15" s="811">
        <f>A14+1</f>
        <v>2</v>
      </c>
      <c r="B15" s="813" t="s">
        <v>2979</v>
      </c>
      <c r="C15" s="812" t="s">
        <v>1329</v>
      </c>
      <c r="D15" s="814">
        <v>5</v>
      </c>
      <c r="E15" s="815"/>
      <c r="F15" s="815"/>
      <c r="G15" s="815"/>
      <c r="H15" s="757">
        <f>F15*G15</f>
        <v>0</v>
      </c>
      <c r="I15" s="815"/>
      <c r="J15" s="757">
        <f t="shared" si="0"/>
        <v>0</v>
      </c>
    </row>
    <row r="16" spans="1:12" ht="16.5" x14ac:dyDescent="0.3">
      <c r="A16" s="811">
        <f t="shared" ref="A16:A42" si="1">A15+1</f>
        <v>3</v>
      </c>
      <c r="B16" s="813" t="s">
        <v>2981</v>
      </c>
      <c r="C16" s="812" t="s">
        <v>1329</v>
      </c>
      <c r="D16" s="814">
        <v>1</v>
      </c>
      <c r="E16" s="815"/>
      <c r="F16" s="815"/>
      <c r="G16" s="815"/>
      <c r="H16" s="757">
        <f t="shared" ref="H16:H43" si="2">F16*G16</f>
        <v>0</v>
      </c>
      <c r="I16" s="815"/>
      <c r="J16" s="757">
        <f t="shared" si="0"/>
        <v>0</v>
      </c>
    </row>
    <row r="17" spans="1:10" ht="16.5" x14ac:dyDescent="0.3">
      <c r="A17" s="811">
        <f t="shared" si="1"/>
        <v>4</v>
      </c>
      <c r="B17" s="813" t="s">
        <v>2957</v>
      </c>
      <c r="C17" s="812" t="s">
        <v>1329</v>
      </c>
      <c r="D17" s="814">
        <v>1</v>
      </c>
      <c r="E17" s="815"/>
      <c r="F17" s="815"/>
      <c r="G17" s="815"/>
      <c r="H17" s="757">
        <f t="shared" si="2"/>
        <v>0</v>
      </c>
      <c r="I17" s="815"/>
      <c r="J17" s="757">
        <f t="shared" si="0"/>
        <v>0</v>
      </c>
    </row>
    <row r="18" spans="1:10" ht="16.5" x14ac:dyDescent="0.3">
      <c r="A18" s="811">
        <f t="shared" si="1"/>
        <v>5</v>
      </c>
      <c r="B18" s="813" t="s">
        <v>2958</v>
      </c>
      <c r="C18" s="812" t="s">
        <v>1329</v>
      </c>
      <c r="D18" s="814">
        <v>1</v>
      </c>
      <c r="E18" s="815"/>
      <c r="F18" s="815"/>
      <c r="G18" s="815"/>
      <c r="H18" s="757">
        <f t="shared" si="2"/>
        <v>0</v>
      </c>
      <c r="I18" s="815"/>
      <c r="J18" s="757">
        <f t="shared" si="0"/>
        <v>0</v>
      </c>
    </row>
    <row r="19" spans="1:10" ht="16.5" x14ac:dyDescent="0.3">
      <c r="A19" s="811">
        <f t="shared" si="1"/>
        <v>6</v>
      </c>
      <c r="B19" s="813"/>
      <c r="C19" s="812" t="s">
        <v>1329</v>
      </c>
      <c r="D19" s="814">
        <v>1</v>
      </c>
      <c r="E19" s="815"/>
      <c r="F19" s="815"/>
      <c r="G19" s="815"/>
      <c r="H19" s="757">
        <f t="shared" si="2"/>
        <v>0</v>
      </c>
      <c r="I19" s="815"/>
      <c r="J19" s="757">
        <f t="shared" si="0"/>
        <v>0</v>
      </c>
    </row>
    <row r="20" spans="1:10" ht="16.5" x14ac:dyDescent="0.3">
      <c r="A20" s="811">
        <f t="shared" si="1"/>
        <v>7</v>
      </c>
      <c r="B20" s="813"/>
      <c r="C20" s="812" t="s">
        <v>1329</v>
      </c>
      <c r="D20" s="814">
        <v>1</v>
      </c>
      <c r="E20" s="815"/>
      <c r="F20" s="815"/>
      <c r="G20" s="815"/>
      <c r="H20" s="757">
        <f t="shared" si="2"/>
        <v>0</v>
      </c>
      <c r="I20" s="815"/>
      <c r="J20" s="757">
        <f t="shared" si="0"/>
        <v>0</v>
      </c>
    </row>
    <row r="21" spans="1:10" ht="16.5" x14ac:dyDescent="0.3">
      <c r="A21" s="811">
        <f t="shared" si="1"/>
        <v>8</v>
      </c>
      <c r="B21" s="813"/>
      <c r="C21" s="812" t="s">
        <v>1329</v>
      </c>
      <c r="D21" s="814">
        <v>1</v>
      </c>
      <c r="E21" s="815"/>
      <c r="F21" s="815"/>
      <c r="G21" s="815"/>
      <c r="H21" s="757">
        <f t="shared" si="2"/>
        <v>0</v>
      </c>
      <c r="I21" s="815"/>
      <c r="J21" s="757">
        <f t="shared" si="0"/>
        <v>0</v>
      </c>
    </row>
    <row r="22" spans="1:10" ht="16.5" x14ac:dyDescent="0.3">
      <c r="A22" s="811">
        <f t="shared" si="1"/>
        <v>9</v>
      </c>
      <c r="B22" s="813"/>
      <c r="C22" s="812" t="s">
        <v>1329</v>
      </c>
      <c r="D22" s="814">
        <v>1</v>
      </c>
      <c r="E22" s="815"/>
      <c r="F22" s="815"/>
      <c r="G22" s="815"/>
      <c r="H22" s="757">
        <f t="shared" si="2"/>
        <v>0</v>
      </c>
      <c r="I22" s="815"/>
      <c r="J22" s="757">
        <f t="shared" si="0"/>
        <v>0</v>
      </c>
    </row>
    <row r="23" spans="1:10" ht="16.5" x14ac:dyDescent="0.3">
      <c r="A23" s="811">
        <f t="shared" si="1"/>
        <v>10</v>
      </c>
      <c r="B23" s="813"/>
      <c r="C23" s="812" t="s">
        <v>1329</v>
      </c>
      <c r="D23" s="814">
        <v>1</v>
      </c>
      <c r="E23" s="815"/>
      <c r="F23" s="815"/>
      <c r="G23" s="815"/>
      <c r="H23" s="757">
        <f t="shared" si="2"/>
        <v>0</v>
      </c>
      <c r="I23" s="815"/>
      <c r="J23" s="757">
        <f t="shared" si="0"/>
        <v>0</v>
      </c>
    </row>
    <row r="24" spans="1:10" ht="16.5" x14ac:dyDescent="0.3">
      <c r="A24" s="811">
        <f>A23+1</f>
        <v>11</v>
      </c>
      <c r="B24" s="813"/>
      <c r="C24" s="812" t="s">
        <v>1329</v>
      </c>
      <c r="D24" s="814">
        <v>1</v>
      </c>
      <c r="E24" s="815"/>
      <c r="F24" s="815"/>
      <c r="G24" s="815"/>
      <c r="H24" s="757">
        <f t="shared" si="2"/>
        <v>0</v>
      </c>
      <c r="I24" s="815"/>
      <c r="J24" s="757">
        <f t="shared" si="0"/>
        <v>0</v>
      </c>
    </row>
    <row r="25" spans="1:10" ht="16.5" x14ac:dyDescent="0.3">
      <c r="A25" s="811">
        <f t="shared" si="1"/>
        <v>12</v>
      </c>
      <c r="B25" s="813"/>
      <c r="C25" s="812" t="s">
        <v>1329</v>
      </c>
      <c r="D25" s="814">
        <v>1</v>
      </c>
      <c r="E25" s="815"/>
      <c r="F25" s="815"/>
      <c r="G25" s="815"/>
      <c r="H25" s="757">
        <f t="shared" si="2"/>
        <v>0</v>
      </c>
      <c r="I25" s="815"/>
      <c r="J25" s="757">
        <f t="shared" si="0"/>
        <v>0</v>
      </c>
    </row>
    <row r="26" spans="1:10" ht="16.5" x14ac:dyDescent="0.3">
      <c r="A26" s="811">
        <f t="shared" si="1"/>
        <v>13</v>
      </c>
      <c r="B26" s="813"/>
      <c r="C26" s="812" t="s">
        <v>1329</v>
      </c>
      <c r="D26" s="814">
        <v>1</v>
      </c>
      <c r="E26" s="815"/>
      <c r="F26" s="815"/>
      <c r="G26" s="815"/>
      <c r="H26" s="757">
        <f t="shared" si="2"/>
        <v>0</v>
      </c>
      <c r="I26" s="815"/>
      <c r="J26" s="757">
        <f t="shared" si="0"/>
        <v>0</v>
      </c>
    </row>
    <row r="27" spans="1:10" ht="16.5" x14ac:dyDescent="0.3">
      <c r="A27" s="811">
        <f>A26+1</f>
        <v>14</v>
      </c>
      <c r="B27" s="813"/>
      <c r="C27" s="812" t="s">
        <v>1329</v>
      </c>
      <c r="D27" s="814">
        <v>1</v>
      </c>
      <c r="E27" s="815"/>
      <c r="F27" s="815"/>
      <c r="G27" s="815"/>
      <c r="H27" s="757">
        <f t="shared" si="2"/>
        <v>0</v>
      </c>
      <c r="I27" s="815"/>
      <c r="J27" s="757">
        <f t="shared" si="0"/>
        <v>0</v>
      </c>
    </row>
    <row r="28" spans="1:10" ht="16.5" x14ac:dyDescent="0.3">
      <c r="A28" s="811">
        <f t="shared" si="1"/>
        <v>15</v>
      </c>
      <c r="B28" s="813"/>
      <c r="C28" s="812" t="s">
        <v>1329</v>
      </c>
      <c r="D28" s="814">
        <v>1</v>
      </c>
      <c r="E28" s="815"/>
      <c r="F28" s="815"/>
      <c r="G28" s="815"/>
      <c r="H28" s="757">
        <f t="shared" si="2"/>
        <v>0</v>
      </c>
      <c r="I28" s="815"/>
      <c r="J28" s="757">
        <f t="shared" si="0"/>
        <v>0</v>
      </c>
    </row>
    <row r="29" spans="1:10" ht="16.5" x14ac:dyDescent="0.3">
      <c r="A29" s="811">
        <f t="shared" si="1"/>
        <v>16</v>
      </c>
      <c r="B29" s="813"/>
      <c r="C29" s="812" t="s">
        <v>1329</v>
      </c>
      <c r="D29" s="814">
        <v>1</v>
      </c>
      <c r="E29" s="815"/>
      <c r="F29" s="815"/>
      <c r="G29" s="815"/>
      <c r="H29" s="757">
        <f t="shared" si="2"/>
        <v>0</v>
      </c>
      <c r="I29" s="815"/>
      <c r="J29" s="757">
        <f t="shared" si="0"/>
        <v>0</v>
      </c>
    </row>
    <row r="30" spans="1:10" ht="16.5" x14ac:dyDescent="0.3">
      <c r="A30" s="811">
        <f t="shared" si="1"/>
        <v>17</v>
      </c>
      <c r="B30" s="813"/>
      <c r="C30" s="812" t="s">
        <v>1329</v>
      </c>
      <c r="D30" s="814">
        <v>1</v>
      </c>
      <c r="E30" s="815"/>
      <c r="F30" s="815"/>
      <c r="G30" s="815"/>
      <c r="H30" s="757">
        <f t="shared" si="2"/>
        <v>0</v>
      </c>
      <c r="I30" s="815"/>
      <c r="J30" s="757">
        <f t="shared" si="0"/>
        <v>0</v>
      </c>
    </row>
    <row r="31" spans="1:10" ht="16.5" x14ac:dyDescent="0.3">
      <c r="A31" s="811">
        <f t="shared" si="1"/>
        <v>18</v>
      </c>
      <c r="B31" s="813"/>
      <c r="C31" s="812" t="s">
        <v>1329</v>
      </c>
      <c r="D31" s="814">
        <v>1</v>
      </c>
      <c r="E31" s="815"/>
      <c r="F31" s="815"/>
      <c r="G31" s="815"/>
      <c r="H31" s="757">
        <f t="shared" si="2"/>
        <v>0</v>
      </c>
      <c r="I31" s="815"/>
      <c r="J31" s="757">
        <f t="shared" si="0"/>
        <v>0</v>
      </c>
    </row>
    <row r="32" spans="1:10" ht="16.5" x14ac:dyDescent="0.3">
      <c r="A32" s="811">
        <f t="shared" si="1"/>
        <v>19</v>
      </c>
      <c r="B32" s="813"/>
      <c r="C32" s="812" t="s">
        <v>1329</v>
      </c>
      <c r="D32" s="814">
        <v>1</v>
      </c>
      <c r="E32" s="815"/>
      <c r="F32" s="815"/>
      <c r="G32" s="815"/>
      <c r="H32" s="757">
        <f t="shared" si="2"/>
        <v>0</v>
      </c>
      <c r="I32" s="815"/>
      <c r="J32" s="757">
        <f t="shared" si="0"/>
        <v>0</v>
      </c>
    </row>
    <row r="33" spans="1:10" ht="16.5" x14ac:dyDescent="0.3">
      <c r="A33" s="811">
        <f t="shared" si="1"/>
        <v>20</v>
      </c>
      <c r="B33" s="813"/>
      <c r="C33" s="812" t="s">
        <v>1329</v>
      </c>
      <c r="D33" s="814">
        <v>1</v>
      </c>
      <c r="E33" s="815"/>
      <c r="F33" s="815"/>
      <c r="G33" s="815"/>
      <c r="H33" s="757">
        <f t="shared" si="2"/>
        <v>0</v>
      </c>
      <c r="I33" s="815"/>
      <c r="J33" s="757">
        <f t="shared" si="0"/>
        <v>0</v>
      </c>
    </row>
    <row r="34" spans="1:10" ht="16.5" x14ac:dyDescent="0.3">
      <c r="A34" s="811">
        <f t="shared" si="1"/>
        <v>21</v>
      </c>
      <c r="B34" s="813"/>
      <c r="C34" s="812" t="s">
        <v>1329</v>
      </c>
      <c r="D34" s="814">
        <v>1</v>
      </c>
      <c r="E34" s="815"/>
      <c r="F34" s="815"/>
      <c r="G34" s="815"/>
      <c r="H34" s="757">
        <f t="shared" si="2"/>
        <v>0</v>
      </c>
      <c r="I34" s="815"/>
      <c r="J34" s="757">
        <f t="shared" si="0"/>
        <v>0</v>
      </c>
    </row>
    <row r="35" spans="1:10" ht="16.5" x14ac:dyDescent="0.3">
      <c r="A35" s="811">
        <f t="shared" si="1"/>
        <v>22</v>
      </c>
      <c r="B35" s="813"/>
      <c r="C35" s="812" t="s">
        <v>1329</v>
      </c>
      <c r="D35" s="814">
        <v>1</v>
      </c>
      <c r="E35" s="815"/>
      <c r="F35" s="815"/>
      <c r="G35" s="815"/>
      <c r="H35" s="757">
        <f t="shared" si="2"/>
        <v>0</v>
      </c>
      <c r="I35" s="815"/>
      <c r="J35" s="757">
        <f t="shared" si="0"/>
        <v>0</v>
      </c>
    </row>
    <row r="36" spans="1:10" ht="16.5" x14ac:dyDescent="0.3">
      <c r="A36" s="811">
        <f t="shared" si="1"/>
        <v>23</v>
      </c>
      <c r="B36" s="813"/>
      <c r="C36" s="812" t="s">
        <v>1329</v>
      </c>
      <c r="D36" s="814">
        <v>1</v>
      </c>
      <c r="E36" s="815"/>
      <c r="F36" s="815"/>
      <c r="G36" s="815"/>
      <c r="H36" s="757">
        <f t="shared" si="2"/>
        <v>0</v>
      </c>
      <c r="I36" s="815"/>
      <c r="J36" s="757">
        <f t="shared" si="0"/>
        <v>0</v>
      </c>
    </row>
    <row r="37" spans="1:10" ht="16.5" x14ac:dyDescent="0.3">
      <c r="A37" s="811">
        <f t="shared" si="1"/>
        <v>24</v>
      </c>
      <c r="B37" s="813"/>
      <c r="C37" s="812" t="s">
        <v>1329</v>
      </c>
      <c r="D37" s="814">
        <v>1</v>
      </c>
      <c r="E37" s="815"/>
      <c r="F37" s="815"/>
      <c r="G37" s="815"/>
      <c r="H37" s="757">
        <f t="shared" si="2"/>
        <v>0</v>
      </c>
      <c r="I37" s="815"/>
      <c r="J37" s="757">
        <f t="shared" si="0"/>
        <v>0</v>
      </c>
    </row>
    <row r="38" spans="1:10" ht="16.5" x14ac:dyDescent="0.3">
      <c r="A38" s="811">
        <f t="shared" si="1"/>
        <v>25</v>
      </c>
      <c r="B38" s="813"/>
      <c r="C38" s="812" t="s">
        <v>1329</v>
      </c>
      <c r="D38" s="814">
        <v>1</v>
      </c>
      <c r="E38" s="815"/>
      <c r="F38" s="815"/>
      <c r="G38" s="815"/>
      <c r="H38" s="757">
        <f t="shared" si="2"/>
        <v>0</v>
      </c>
      <c r="I38" s="815"/>
      <c r="J38" s="757">
        <f t="shared" si="0"/>
        <v>0</v>
      </c>
    </row>
    <row r="39" spans="1:10" ht="16.5" x14ac:dyDescent="0.3">
      <c r="A39" s="811">
        <f t="shared" si="1"/>
        <v>26</v>
      </c>
      <c r="B39" s="813"/>
      <c r="C39" s="812" t="s">
        <v>1329</v>
      </c>
      <c r="D39" s="814">
        <v>1</v>
      </c>
      <c r="E39" s="815"/>
      <c r="F39" s="815"/>
      <c r="G39" s="815"/>
      <c r="H39" s="757">
        <f t="shared" si="2"/>
        <v>0</v>
      </c>
      <c r="I39" s="815"/>
      <c r="J39" s="757">
        <f t="shared" si="0"/>
        <v>0</v>
      </c>
    </row>
    <row r="40" spans="1:10" ht="16.5" x14ac:dyDescent="0.3">
      <c r="A40" s="811">
        <f t="shared" si="1"/>
        <v>27</v>
      </c>
      <c r="B40" s="813"/>
      <c r="C40" s="812" t="s">
        <v>1329</v>
      </c>
      <c r="D40" s="814">
        <v>1</v>
      </c>
      <c r="E40" s="815"/>
      <c r="F40" s="815"/>
      <c r="G40" s="815"/>
      <c r="H40" s="757">
        <f t="shared" si="2"/>
        <v>0</v>
      </c>
      <c r="I40" s="815"/>
      <c r="J40" s="757">
        <f t="shared" si="0"/>
        <v>0</v>
      </c>
    </row>
    <row r="41" spans="1:10" ht="16.5" x14ac:dyDescent="0.3">
      <c r="A41" s="811">
        <f t="shared" si="1"/>
        <v>28</v>
      </c>
      <c r="B41" s="813"/>
      <c r="C41" s="812" t="s">
        <v>1329</v>
      </c>
      <c r="D41" s="814">
        <v>1</v>
      </c>
      <c r="E41" s="815"/>
      <c r="F41" s="815"/>
      <c r="G41" s="815"/>
      <c r="H41" s="757">
        <f t="shared" si="2"/>
        <v>0</v>
      </c>
      <c r="I41" s="815"/>
      <c r="J41" s="757">
        <f t="shared" si="0"/>
        <v>0</v>
      </c>
    </row>
    <row r="42" spans="1:10" ht="16.5" x14ac:dyDescent="0.3">
      <c r="A42" s="811">
        <f t="shared" si="1"/>
        <v>29</v>
      </c>
      <c r="B42" s="813"/>
      <c r="C42" s="812" t="s">
        <v>1329</v>
      </c>
      <c r="D42" s="814">
        <v>1</v>
      </c>
      <c r="E42" s="815"/>
      <c r="F42" s="815"/>
      <c r="G42" s="815"/>
      <c r="H42" s="757">
        <f t="shared" si="2"/>
        <v>0</v>
      </c>
      <c r="I42" s="815"/>
      <c r="J42" s="757">
        <f t="shared" si="0"/>
        <v>0</v>
      </c>
    </row>
    <row r="43" spans="1:10" ht="16.5" x14ac:dyDescent="0.3">
      <c r="A43" s="730" t="s">
        <v>2959</v>
      </c>
      <c r="B43" s="813"/>
      <c r="C43" s="812" t="s">
        <v>1329</v>
      </c>
      <c r="D43" s="814">
        <v>1</v>
      </c>
      <c r="E43" s="815"/>
      <c r="F43" s="815"/>
      <c r="G43" s="815"/>
      <c r="H43" s="757">
        <f t="shared" si="2"/>
        <v>0</v>
      </c>
      <c r="I43" s="815"/>
      <c r="J43" s="757">
        <f t="shared" si="0"/>
        <v>0</v>
      </c>
    </row>
    <row r="44" spans="1:10" ht="16.5" x14ac:dyDescent="0.3">
      <c r="A44" s="816"/>
      <c r="B44" s="816"/>
      <c r="C44" s="817"/>
      <c r="D44" s="817"/>
      <c r="E44" s="817"/>
      <c r="F44" s="817"/>
      <c r="G44" s="817"/>
      <c r="H44" s="817"/>
      <c r="I44" s="817"/>
      <c r="J44" s="817"/>
    </row>
    <row r="45" spans="1:10" ht="16.5" x14ac:dyDescent="0.3">
      <c r="A45" s="811"/>
      <c r="B45" s="818" t="s">
        <v>2978</v>
      </c>
      <c r="C45" s="732"/>
      <c r="D45" s="732"/>
      <c r="E45" s="732"/>
      <c r="F45" s="732"/>
      <c r="G45" s="732"/>
      <c r="H45" s="732"/>
      <c r="I45" s="732"/>
      <c r="J45" s="757">
        <f>SUM(J14:J44)</f>
        <v>0</v>
      </c>
    </row>
  </sheetData>
  <pageMargins left="0.7" right="0.7" top="0.75" bottom="0.75" header="0.3" footer="0.3"/>
  <pageSetup paperSize="9" scale="74" orientation="landscape" horizontalDpi="300" verticalDpi="300" r:id="rId1"/>
  <rowBreaks count="1" manualBreakCount="1">
    <brk id="1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
  <sheetViews>
    <sheetView view="pageBreakPreview" zoomScaleNormal="100" zoomScaleSheetLayoutView="100" workbookViewId="0">
      <selection activeCell="B3" sqref="B3:C3"/>
    </sheetView>
  </sheetViews>
  <sheetFormatPr defaultRowHeight="12.75" x14ac:dyDescent="0.2"/>
  <cols>
    <col min="1" max="1" width="7.42578125" style="819" customWidth="1"/>
    <col min="2" max="2" width="26.140625" style="819" customWidth="1"/>
    <col min="3" max="3" width="19.7109375" style="819" customWidth="1"/>
    <col min="4" max="5" width="15.28515625" style="819" customWidth="1"/>
    <col min="6" max="8" width="13.42578125" style="819" customWidth="1"/>
    <col min="9" max="9" width="13" style="819" customWidth="1"/>
    <col min="10" max="16384" width="9.140625" style="819"/>
  </cols>
  <sheetData>
    <row r="1" spans="1:9" x14ac:dyDescent="0.2">
      <c r="A1" s="729"/>
      <c r="B1" s="729"/>
      <c r="C1" s="729"/>
      <c r="D1" s="729"/>
      <c r="E1" s="729"/>
      <c r="F1" s="729"/>
      <c r="G1" s="729"/>
      <c r="H1" s="729"/>
      <c r="I1" s="729"/>
    </row>
    <row r="2" spans="1:9" ht="32.25" customHeight="1" x14ac:dyDescent="0.25">
      <c r="A2" s="728"/>
      <c r="B2" s="884" t="s">
        <v>3014</v>
      </c>
      <c r="C2" s="885"/>
      <c r="D2" s="885"/>
      <c r="E2" s="885"/>
      <c r="F2" s="885"/>
      <c r="G2" s="885"/>
      <c r="H2" s="885"/>
      <c r="I2" s="885"/>
    </row>
    <row r="3" spans="1:9" ht="54.75" customHeight="1" x14ac:dyDescent="0.2">
      <c r="A3" s="728"/>
      <c r="B3" s="914" t="s">
        <v>3041</v>
      </c>
      <c r="C3" s="915"/>
      <c r="D3" s="865"/>
      <c r="E3" s="864"/>
      <c r="F3" s="864"/>
      <c r="G3" s="864"/>
      <c r="H3" s="864"/>
      <c r="I3" s="864"/>
    </row>
    <row r="4" spans="1:9" ht="49.5" customHeight="1" thickBot="1" x14ac:dyDescent="0.25">
      <c r="A4" s="751" t="s">
        <v>2919</v>
      </c>
      <c r="B4" s="907" t="s">
        <v>2999</v>
      </c>
      <c r="C4" s="908"/>
      <c r="D4" s="752" t="s">
        <v>3042</v>
      </c>
      <c r="E4" s="752" t="s">
        <v>3043</v>
      </c>
      <c r="F4" s="752" t="s">
        <v>3044</v>
      </c>
      <c r="G4" s="752" t="s">
        <v>2998</v>
      </c>
      <c r="H4" s="752" t="s">
        <v>3002</v>
      </c>
      <c r="I4" s="754" t="s">
        <v>1182</v>
      </c>
    </row>
    <row r="5" spans="1:9" ht="17.25" thickTop="1" x14ac:dyDescent="0.3">
      <c r="A5" s="825">
        <v>1</v>
      </c>
      <c r="B5" s="909" t="s">
        <v>2997</v>
      </c>
      <c r="C5" s="910"/>
      <c r="D5" s="755" t="s">
        <v>3040</v>
      </c>
      <c r="E5" s="755"/>
      <c r="F5" s="755"/>
      <c r="G5" s="755">
        <v>57</v>
      </c>
      <c r="H5" s="755">
        <v>365</v>
      </c>
      <c r="I5" s="826">
        <f>E5*F5*G5*H5</f>
        <v>0</v>
      </c>
    </row>
    <row r="6" spans="1:9" ht="16.5" x14ac:dyDescent="0.3">
      <c r="A6" s="827">
        <f>A5+1</f>
        <v>2</v>
      </c>
      <c r="B6" s="911" t="s">
        <v>2996</v>
      </c>
      <c r="C6" s="912"/>
      <c r="D6" s="755" t="s">
        <v>3040</v>
      </c>
      <c r="E6" s="755"/>
      <c r="F6" s="755"/>
      <c r="G6" s="755">
        <v>57</v>
      </c>
      <c r="H6" s="755">
        <v>365</v>
      </c>
      <c r="I6" s="826">
        <f t="shared" ref="I6:I9" si="0">E6*F6*G6*H6</f>
        <v>0</v>
      </c>
    </row>
    <row r="7" spans="1:9" ht="16.5" x14ac:dyDescent="0.3">
      <c r="A7" s="827">
        <f t="shared" ref="A7:A10" si="1">A6+1</f>
        <v>3</v>
      </c>
      <c r="B7" s="911" t="s">
        <v>3003</v>
      </c>
      <c r="C7" s="912"/>
      <c r="D7" s="755" t="s">
        <v>3040</v>
      </c>
      <c r="E7" s="755"/>
      <c r="F7" s="755"/>
      <c r="G7" s="755">
        <v>57</v>
      </c>
      <c r="H7" s="755">
        <v>365</v>
      </c>
      <c r="I7" s="826">
        <f t="shared" si="0"/>
        <v>0</v>
      </c>
    </row>
    <row r="8" spans="1:9" ht="16.5" x14ac:dyDescent="0.3">
      <c r="A8" s="827">
        <f t="shared" si="1"/>
        <v>4</v>
      </c>
      <c r="B8" s="911" t="s">
        <v>3000</v>
      </c>
      <c r="C8" s="913"/>
      <c r="D8" s="755" t="s">
        <v>94</v>
      </c>
      <c r="E8" s="755"/>
      <c r="F8" s="755"/>
      <c r="G8" s="755">
        <v>57</v>
      </c>
      <c r="H8" s="755">
        <v>365</v>
      </c>
      <c r="I8" s="826">
        <f t="shared" si="0"/>
        <v>0</v>
      </c>
    </row>
    <row r="9" spans="1:9" ht="16.5" x14ac:dyDescent="0.3">
      <c r="A9" s="827">
        <f t="shared" si="1"/>
        <v>5</v>
      </c>
      <c r="B9" s="911" t="s">
        <v>3001</v>
      </c>
      <c r="C9" s="913"/>
      <c r="D9" s="756" t="s">
        <v>1329</v>
      </c>
      <c r="E9" s="755"/>
      <c r="F9" s="755"/>
      <c r="G9" s="755">
        <v>57</v>
      </c>
      <c r="H9" s="755">
        <v>365</v>
      </c>
      <c r="I9" s="826">
        <f t="shared" si="0"/>
        <v>0</v>
      </c>
    </row>
    <row r="10" spans="1:9" ht="16.5" x14ac:dyDescent="0.3">
      <c r="A10" s="827">
        <f t="shared" si="1"/>
        <v>6</v>
      </c>
      <c r="B10" s="911" t="s">
        <v>3039</v>
      </c>
      <c r="C10" s="913"/>
      <c r="D10" s="756" t="s">
        <v>1329</v>
      </c>
      <c r="E10" s="755"/>
      <c r="F10" s="755"/>
      <c r="G10" s="755"/>
      <c r="H10" s="755"/>
      <c r="I10" s="826">
        <f t="shared" ref="I10" si="2">E10*F10*G10*H10</f>
        <v>0</v>
      </c>
    </row>
    <row r="11" spans="1:9" ht="6.75" customHeight="1" thickBot="1" x14ac:dyDescent="0.35">
      <c r="A11" s="828"/>
      <c r="B11" s="829"/>
      <c r="C11" s="830"/>
      <c r="D11" s="831"/>
      <c r="E11" s="831"/>
      <c r="F11" s="831"/>
      <c r="G11" s="831"/>
      <c r="H11" s="831"/>
      <c r="I11" s="832"/>
    </row>
    <row r="12" spans="1:9" ht="18" thickTop="1" thickBot="1" x14ac:dyDescent="0.35">
      <c r="A12" s="833"/>
      <c r="B12" s="893" t="s">
        <v>3004</v>
      </c>
      <c r="C12" s="894"/>
      <c r="D12" s="894"/>
      <c r="E12" s="894"/>
      <c r="F12" s="894"/>
      <c r="G12" s="894"/>
      <c r="H12" s="894"/>
      <c r="I12" s="834">
        <f>SUM(I5:I11)</f>
        <v>0</v>
      </c>
    </row>
    <row r="13" spans="1:9" ht="18" thickTop="1" thickBot="1" x14ac:dyDescent="0.35">
      <c r="A13" s="845"/>
      <c r="B13" s="895" t="s">
        <v>3005</v>
      </c>
      <c r="C13" s="896"/>
      <c r="D13" s="896"/>
      <c r="E13" s="896"/>
      <c r="F13" s="896"/>
      <c r="G13" s="896"/>
      <c r="H13" s="896"/>
      <c r="I13" s="835">
        <f>I12*1.22</f>
        <v>0</v>
      </c>
    </row>
    <row r="14" spans="1:9" ht="15" customHeight="1" x14ac:dyDescent="0.3">
      <c r="A14" s="836"/>
      <c r="B14" s="837" t="s">
        <v>3015</v>
      </c>
      <c r="C14" s="838"/>
      <c r="D14" s="839"/>
      <c r="E14" s="839"/>
      <c r="F14" s="839"/>
      <c r="G14" s="839"/>
      <c r="H14" s="839"/>
      <c r="I14" s="840"/>
    </row>
    <row r="15" spans="1:9" ht="16.5" x14ac:dyDescent="0.3">
      <c r="A15" s="820"/>
      <c r="B15" s="821" t="s">
        <v>2531</v>
      </c>
      <c r="C15" s="822"/>
      <c r="D15" s="823"/>
      <c r="E15" s="823"/>
      <c r="F15" s="823"/>
      <c r="G15" s="823"/>
      <c r="H15" s="823"/>
      <c r="I15" s="823"/>
    </row>
    <row r="16" spans="1:9" s="843" customFormat="1" ht="16.5" x14ac:dyDescent="0.2">
      <c r="A16" s="824"/>
      <c r="B16" s="824" t="s">
        <v>3016</v>
      </c>
      <c r="C16" s="841"/>
      <c r="D16" s="841"/>
      <c r="E16" s="841"/>
      <c r="F16" s="841"/>
      <c r="G16" s="841"/>
      <c r="H16" s="841"/>
      <c r="I16" s="844"/>
    </row>
  </sheetData>
  <mergeCells count="11">
    <mergeCell ref="B7:C7"/>
    <mergeCell ref="B10:C10"/>
    <mergeCell ref="B12:H12"/>
    <mergeCell ref="B13:H13"/>
    <mergeCell ref="B8:C8"/>
    <mergeCell ref="B9:C9"/>
    <mergeCell ref="B2:I2"/>
    <mergeCell ref="B3:C3"/>
    <mergeCell ref="B4:C4"/>
    <mergeCell ref="B5:C5"/>
    <mergeCell ref="B6:C6"/>
  </mergeCells>
  <pageMargins left="0.7" right="0.7" top="0.75" bottom="0.75" header="0.3" footer="0.3"/>
  <pageSetup paperSize="9" scale="75" orientation="landscape"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T23"/>
  <sheetViews>
    <sheetView workbookViewId="0">
      <selection activeCell="K40" sqref="K40"/>
    </sheetView>
  </sheetViews>
  <sheetFormatPr defaultRowHeight="12.75" x14ac:dyDescent="0.2"/>
  <cols>
    <col min="1" max="1" width="3.28515625" style="759" customWidth="1"/>
    <col min="2" max="2" width="9" style="759" customWidth="1"/>
    <col min="3" max="3" width="18.7109375" style="759" customWidth="1"/>
    <col min="4" max="4" width="9.140625" style="759"/>
    <col min="5" max="5" width="8.42578125" style="759" customWidth="1"/>
    <col min="6" max="6" width="18.85546875" style="759" customWidth="1"/>
    <col min="7" max="7" width="13.28515625" style="759" customWidth="1"/>
    <col min="8" max="8" width="8.140625" style="759" customWidth="1"/>
    <col min="9" max="9" width="8" style="759" customWidth="1"/>
    <col min="10" max="10" width="10.140625" style="759" customWidth="1"/>
    <col min="11" max="11" width="8.42578125" style="759" customWidth="1"/>
    <col min="12" max="12" width="13.7109375" style="759" customWidth="1"/>
    <col min="13" max="13" width="14.28515625" style="759" customWidth="1"/>
    <col min="14" max="14" width="10.85546875" style="759" customWidth="1"/>
    <col min="15" max="15" width="11" style="759" customWidth="1"/>
    <col min="16" max="16" width="16.28515625" style="759" customWidth="1"/>
    <col min="17" max="17" width="14.7109375" style="759" customWidth="1"/>
    <col min="18" max="19" width="16.7109375" style="759" customWidth="1"/>
    <col min="20" max="20" width="16.140625" style="759" customWidth="1"/>
    <col min="21" max="16384" width="9.140625" style="759"/>
  </cols>
  <sheetData>
    <row r="2" spans="2:20" ht="15.75" x14ac:dyDescent="0.25">
      <c r="B2" s="758" t="s">
        <v>2983</v>
      </c>
      <c r="C2" s="758"/>
      <c r="D2" s="758"/>
    </row>
    <row r="3" spans="2:20" ht="15.75" x14ac:dyDescent="0.25">
      <c r="B3" s="758"/>
      <c r="C3" s="758"/>
      <c r="D3" s="758"/>
    </row>
    <row r="4" spans="2:20" ht="13.5" thickBot="1" x14ac:dyDescent="0.25"/>
    <row r="5" spans="2:20" ht="38.25" x14ac:dyDescent="0.2">
      <c r="B5" s="760" t="s">
        <v>2984</v>
      </c>
      <c r="C5" s="761" t="s">
        <v>2925</v>
      </c>
      <c r="D5" s="761" t="s">
        <v>2926</v>
      </c>
      <c r="E5" s="761" t="s">
        <v>2927</v>
      </c>
      <c r="F5" s="761" t="s">
        <v>2928</v>
      </c>
      <c r="G5" s="761" t="s">
        <v>2929</v>
      </c>
      <c r="H5" s="761" t="s">
        <v>2930</v>
      </c>
      <c r="I5" s="761" t="s">
        <v>2931</v>
      </c>
      <c r="J5" s="761" t="s">
        <v>2932</v>
      </c>
      <c r="K5" s="761" t="s">
        <v>2933</v>
      </c>
      <c r="L5" s="762" t="s">
        <v>2934</v>
      </c>
      <c r="M5" s="763" t="s">
        <v>2935</v>
      </c>
      <c r="N5" s="763" t="s">
        <v>2936</v>
      </c>
      <c r="O5" s="763" t="s">
        <v>2937</v>
      </c>
      <c r="P5" s="764" t="s">
        <v>2938</v>
      </c>
      <c r="Q5" s="761" t="s">
        <v>2939</v>
      </c>
      <c r="R5" s="761" t="s">
        <v>2940</v>
      </c>
      <c r="S5" s="765" t="s">
        <v>2941</v>
      </c>
      <c r="T5" s="766" t="s">
        <v>2942</v>
      </c>
    </row>
    <row r="6" spans="2:20" ht="16.5" x14ac:dyDescent="0.3">
      <c r="B6" s="767"/>
      <c r="C6" s="768"/>
      <c r="D6" s="768"/>
      <c r="E6" s="769"/>
      <c r="F6" s="770"/>
      <c r="G6" s="770"/>
      <c r="H6" s="768"/>
      <c r="I6" s="768"/>
      <c r="J6" s="768"/>
      <c r="K6" s="769"/>
      <c r="L6" s="771"/>
      <c r="M6" s="771"/>
      <c r="N6" s="771"/>
      <c r="O6" s="771"/>
      <c r="P6" s="772"/>
      <c r="Q6" s="772"/>
      <c r="R6" s="773"/>
      <c r="S6" s="773"/>
      <c r="T6" s="774"/>
    </row>
    <row r="7" spans="2:20" ht="16.5" x14ac:dyDescent="0.3">
      <c r="B7" s="775"/>
      <c r="C7" s="776"/>
      <c r="D7" s="776"/>
      <c r="E7" s="776"/>
      <c r="F7" s="776"/>
      <c r="G7" s="776"/>
      <c r="H7" s="777"/>
      <c r="I7" s="777"/>
      <c r="J7" s="777"/>
      <c r="K7" s="776"/>
      <c r="L7" s="778"/>
      <c r="M7" s="778"/>
      <c r="N7" s="778"/>
      <c r="O7" s="778"/>
      <c r="P7" s="779"/>
      <c r="Q7" s="776"/>
      <c r="R7" s="780"/>
      <c r="S7" s="780"/>
      <c r="T7" s="781"/>
    </row>
    <row r="8" spans="2:20" ht="16.5" x14ac:dyDescent="0.3">
      <c r="B8" s="775"/>
      <c r="C8" s="776"/>
      <c r="D8" s="776"/>
      <c r="E8" s="776"/>
      <c r="F8" s="776"/>
      <c r="G8" s="776"/>
      <c r="H8" s="777"/>
      <c r="I8" s="777"/>
      <c r="J8" s="777"/>
      <c r="K8" s="776"/>
      <c r="L8" s="778"/>
      <c r="M8" s="778"/>
      <c r="N8" s="778"/>
      <c r="O8" s="778"/>
      <c r="P8" s="779"/>
      <c r="Q8" s="776"/>
      <c r="R8" s="780"/>
      <c r="S8" s="780"/>
      <c r="T8" s="781"/>
    </row>
    <row r="9" spans="2:20" ht="16.5" x14ac:dyDescent="0.3">
      <c r="B9" s="782"/>
      <c r="C9" s="783"/>
      <c r="D9" s="783"/>
      <c r="E9" s="784"/>
      <c r="F9" s="785"/>
      <c r="G9" s="785"/>
      <c r="H9" s="783"/>
      <c r="I9" s="783"/>
      <c r="J9" s="783"/>
      <c r="K9" s="784"/>
      <c r="L9" s="778"/>
      <c r="M9" s="778"/>
      <c r="N9" s="778"/>
      <c r="O9" s="778"/>
      <c r="P9" s="779"/>
      <c r="Q9" s="785"/>
      <c r="R9" s="780"/>
      <c r="S9" s="780"/>
      <c r="T9" s="781"/>
    </row>
    <row r="10" spans="2:20" ht="16.5" x14ac:dyDescent="0.3">
      <c r="B10" s="775"/>
      <c r="C10" s="776"/>
      <c r="D10" s="776"/>
      <c r="E10" s="776"/>
      <c r="F10" s="776"/>
      <c r="G10" s="776"/>
      <c r="H10" s="777"/>
      <c r="I10" s="777"/>
      <c r="J10" s="777"/>
      <c r="K10" s="776"/>
      <c r="L10" s="778"/>
      <c r="M10" s="778"/>
      <c r="N10" s="778"/>
      <c r="O10" s="778"/>
      <c r="P10" s="779"/>
      <c r="Q10" s="776"/>
      <c r="R10" s="780"/>
      <c r="S10" s="780"/>
      <c r="T10" s="781"/>
    </row>
    <row r="11" spans="2:20" ht="16.5" x14ac:dyDescent="0.3">
      <c r="B11" s="782"/>
      <c r="C11" s="783"/>
      <c r="D11" s="783"/>
      <c r="E11" s="784"/>
      <c r="F11" s="785"/>
      <c r="G11" s="785"/>
      <c r="H11" s="783"/>
      <c r="I11" s="783"/>
      <c r="J11" s="783"/>
      <c r="K11" s="786"/>
      <c r="L11" s="778"/>
      <c r="M11" s="778"/>
      <c r="N11" s="778"/>
      <c r="O11" s="778"/>
      <c r="P11" s="779"/>
      <c r="Q11" s="785"/>
      <c r="R11" s="780"/>
      <c r="S11" s="780"/>
      <c r="T11" s="781"/>
    </row>
    <row r="12" spans="2:20" ht="17.25" thickBot="1" x14ac:dyDescent="0.35">
      <c r="B12" s="787"/>
      <c r="C12" s="788"/>
      <c r="D12" s="788"/>
      <c r="E12" s="789"/>
      <c r="F12" s="790"/>
      <c r="G12" s="790"/>
      <c r="H12" s="788"/>
      <c r="I12" s="788"/>
      <c r="J12" s="788"/>
      <c r="K12" s="789"/>
      <c r="L12" s="791"/>
      <c r="M12" s="791"/>
      <c r="N12" s="791"/>
      <c r="O12" s="791"/>
      <c r="P12" s="792"/>
      <c r="Q12" s="792"/>
      <c r="R12" s="793"/>
      <c r="S12" s="793"/>
      <c r="T12" s="794"/>
    </row>
    <row r="13" spans="2:20" ht="18" thickTop="1" thickBot="1" x14ac:dyDescent="0.35">
      <c r="B13" s="795" t="s">
        <v>1182</v>
      </c>
      <c r="C13" s="796"/>
      <c r="D13" s="796"/>
      <c r="E13" s="797"/>
      <c r="F13" s="798"/>
      <c r="G13" s="798"/>
      <c r="H13" s="796"/>
      <c r="I13" s="796"/>
      <c r="J13" s="796"/>
      <c r="K13" s="797"/>
      <c r="L13" s="799"/>
      <c r="M13" s="799"/>
      <c r="N13" s="799"/>
      <c r="O13" s="799"/>
      <c r="P13" s="800"/>
      <c r="Q13" s="800"/>
      <c r="R13" s="801"/>
      <c r="S13" s="801"/>
      <c r="T13" s="802"/>
    </row>
    <row r="14" spans="2:20" ht="16.5" x14ac:dyDescent="0.3">
      <c r="D14" s="803"/>
      <c r="E14" s="803"/>
      <c r="F14" s="803"/>
      <c r="G14" s="803"/>
      <c r="H14" s="804"/>
      <c r="I14" s="804"/>
      <c r="J14" s="804"/>
      <c r="K14" s="803"/>
      <c r="L14" s="805"/>
      <c r="M14" s="805"/>
      <c r="N14" s="805"/>
      <c r="O14" s="805"/>
      <c r="P14" s="806"/>
      <c r="Q14" s="803"/>
      <c r="R14" s="807"/>
      <c r="S14" s="807"/>
      <c r="T14" s="808"/>
    </row>
    <row r="15" spans="2:20" ht="16.5" x14ac:dyDescent="0.3">
      <c r="B15" s="803" t="s">
        <v>2943</v>
      </c>
      <c r="C15" s="803"/>
      <c r="D15" s="803"/>
      <c r="E15" s="803"/>
      <c r="F15" s="803"/>
      <c r="G15" s="803"/>
      <c r="H15" s="804"/>
      <c r="I15" s="804"/>
      <c r="J15" s="804"/>
      <c r="K15" s="803"/>
      <c r="L15" s="805"/>
      <c r="M15" s="805"/>
      <c r="N15" s="805"/>
      <c r="O15" s="805"/>
      <c r="P15" s="806"/>
      <c r="Q15" s="803"/>
      <c r="R15" s="807"/>
      <c r="S15" s="807"/>
      <c r="T15" s="808"/>
    </row>
    <row r="16" spans="2:20" x14ac:dyDescent="0.2">
      <c r="B16" s="759" t="s">
        <v>2985</v>
      </c>
    </row>
    <row r="17" spans="2:2" x14ac:dyDescent="0.2">
      <c r="B17" s="759" t="s">
        <v>2986</v>
      </c>
    </row>
    <row r="18" spans="2:2" x14ac:dyDescent="0.2">
      <c r="B18" s="759" t="s">
        <v>2944</v>
      </c>
    </row>
    <row r="19" spans="2:2" x14ac:dyDescent="0.2">
      <c r="B19" s="759" t="s">
        <v>2945</v>
      </c>
    </row>
    <row r="20" spans="2:2" x14ac:dyDescent="0.2">
      <c r="B20" s="759" t="s">
        <v>2946</v>
      </c>
    </row>
    <row r="21" spans="2:2" x14ac:dyDescent="0.2">
      <c r="B21" s="759" t="s">
        <v>2987</v>
      </c>
    </row>
    <row r="22" spans="2:2" x14ac:dyDescent="0.2">
      <c r="B22" s="759" t="s">
        <v>2947</v>
      </c>
    </row>
    <row r="23" spans="2:2" x14ac:dyDescent="0.2">
      <c r="B23" s="759" t="s">
        <v>2988</v>
      </c>
    </row>
  </sheetData>
  <sheetProtection algorithmName="SHA-512" hashValue="JSa557SoNgokBc1DrQl5o8YCn0GLLFhQMhQejzWHvAewSbHv1Yf3WcSS2XW+Ca1nJRUP7QsEVfXyUOmV6vTWDg==" saltValue="vRmzdeMKpeA0BZ9NoSrklQ==" spinCount="100000" sheet="1" objects="1" scenarios="1"/>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14</vt:i4>
      </vt:variant>
    </vt:vector>
  </HeadingPairs>
  <TitlesOfParts>
    <vt:vector size="31" baseType="lpstr">
      <vt:lpstr>rekapitulacija</vt:lpstr>
      <vt:lpstr>Splosno</vt:lpstr>
      <vt:lpstr>gr.dela</vt:lpstr>
      <vt:lpstr>obr.dela</vt:lpstr>
      <vt:lpstr>rekapitulacija opreme</vt:lpstr>
      <vt:lpstr>serijska oprema</vt:lpstr>
      <vt:lpstr>medicinska oprema</vt:lpstr>
      <vt:lpstr>seznam endoskopov</vt:lpstr>
      <vt:lpstr>zaščitni ukrepi</vt:lpstr>
      <vt:lpstr>Dokumentacija</vt:lpstr>
      <vt:lpstr>Rekapitulacija SI</vt:lpstr>
      <vt:lpstr>Popis SI</vt:lpstr>
      <vt:lpstr>elektrika</vt:lpstr>
      <vt:lpstr>Preventivno vzdrževanje</vt:lpstr>
      <vt:lpstr>primer kalkulacijske tabele</vt:lpstr>
      <vt:lpstr>strošek pranja 1leto</vt:lpstr>
      <vt:lpstr>tabela za poročanje</vt:lpstr>
      <vt:lpstr>elektrika!Področje_tiskanja</vt:lpstr>
      <vt:lpstr>gr.dela!Področje_tiskanja</vt:lpstr>
      <vt:lpstr>'medicinska oprema'!Področje_tiskanja</vt:lpstr>
      <vt:lpstr>obr.dela!Področje_tiskanja</vt:lpstr>
      <vt:lpstr>'Popis SI'!Področje_tiskanja</vt:lpstr>
      <vt:lpstr>'Preventivno vzdrževanje'!Področje_tiskanja</vt:lpstr>
      <vt:lpstr>rekapitulacija!Področje_tiskanja</vt:lpstr>
      <vt:lpstr>'rekapitulacija opreme'!Področje_tiskanja</vt:lpstr>
      <vt:lpstr>'Rekapitulacija SI'!Področje_tiskanja</vt:lpstr>
      <vt:lpstr>'serijska oprema'!Področje_tiskanja</vt:lpstr>
      <vt:lpstr>Splosno!Področje_tiskanja</vt:lpstr>
      <vt:lpstr>'strošek pranja 1leto'!Področje_tiskanja</vt:lpstr>
      <vt:lpstr>'zaščitni ukrepi'!Področje_tiskanja</vt:lpstr>
      <vt:lpstr>elektrika!Tiskanje_naslovov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Majdka</dc:creator>
  <cp:lastModifiedBy>tehvs18</cp:lastModifiedBy>
  <cp:lastPrinted>2018-06-08T12:48:53Z</cp:lastPrinted>
  <dcterms:created xsi:type="dcterms:W3CDTF">2004-08-10T13:01:48Z</dcterms:created>
  <dcterms:modified xsi:type="dcterms:W3CDTF">2018-07-31T05:48:48Z</dcterms:modified>
</cp:coreProperties>
</file>